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80" tabRatio="731"/>
  </bookViews>
  <sheets>
    <sheet name="1-1" sheetId="3" r:id="rId1"/>
    <sheet name="1-2" sheetId="4" r:id="rId2"/>
    <sheet name="1-3" sheetId="5" r:id="rId3"/>
    <sheet name="1-4" sheetId="6" r:id="rId4"/>
    <sheet name="1-5" sheetId="7" r:id="rId5"/>
    <sheet name="1-6" sheetId="8" r:id="rId6"/>
    <sheet name="2-1" sheetId="13" r:id="rId7"/>
    <sheet name="2-2" sheetId="10" r:id="rId8"/>
    <sheet name="2-3" sheetId="11" r:id="rId9"/>
    <sheet name="2-4" sheetId="12" r:id="rId10"/>
    <sheet name="2-5" sheetId="9" r:id="rId11"/>
    <sheet name="2-6" sheetId="14" r:id="rId12"/>
    <sheet name="3-1" sheetId="15" r:id="rId13"/>
    <sheet name="3-2" sheetId="16" r:id="rId14"/>
    <sheet name="3-3" sheetId="17" r:id="rId15"/>
    <sheet name="3-4" sheetId="18" r:id="rId16"/>
    <sheet name="3-5" sheetId="19" r:id="rId17"/>
    <sheet name="3-6" sheetId="20" r:id="rId18"/>
    <sheet name="4-1" sheetId="21" r:id="rId19"/>
    <sheet name="4-2" sheetId="22" r:id="rId20"/>
    <sheet name="4-3" sheetId="23" r:id="rId21"/>
    <sheet name="4-4" sheetId="24" r:id="rId22"/>
    <sheet name="4-5" sheetId="25" r:id="rId23"/>
    <sheet name="4-6" sheetId="26" r:id="rId24"/>
  </sheets>
  <definedNames>
    <definedName name="_xlnm.Print_Area" localSheetId="0">'1-1'!$A$1:$P$32</definedName>
    <definedName name="_xlnm.Print_Area" localSheetId="10">'2-5'!$A$1:$S$23</definedName>
    <definedName name="_xlnm.Print_Area" localSheetId="18">'4-1'!$A$1:$O$18</definedName>
    <definedName name="_xlnm.Print_Area" localSheetId="19">'4-2'!$A$1:$O$29</definedName>
    <definedName name="_xlnm.Print_Area" localSheetId="20">'4-3'!$A$1:$O$24</definedName>
    <definedName name="_xlnm.Print_Area" localSheetId="21">'4-4'!$A$1:$O$30</definedName>
    <definedName name="_xlnm.Print_Area" localSheetId="22">'4-5'!$A$1:$O$16</definedName>
    <definedName name="_xlnm.Print_Area" localSheetId="23">'4-6'!$A$1:$O$26</definedName>
  </definedNames>
  <calcPr calcId="162913"/>
</workbook>
</file>

<file path=xl/calcChain.xml><?xml version="1.0" encoding="utf-8"?>
<calcChain xmlns="http://schemas.openxmlformats.org/spreadsheetml/2006/main">
  <c r="Q33" i="12" l="1"/>
  <c r="R33" i="12"/>
  <c r="S33" i="12"/>
  <c r="N30" i="12"/>
  <c r="Q30" i="12" s="1"/>
  <c r="O30" i="12"/>
  <c r="R30" i="12" s="1"/>
  <c r="P30" i="12"/>
  <c r="S30" i="12"/>
  <c r="S16" i="10"/>
  <c r="R16" i="10"/>
  <c r="Q16" i="10"/>
  <c r="N16" i="10"/>
  <c r="Q21" i="18"/>
  <c r="Q10" i="20"/>
  <c r="M13" i="5"/>
  <c r="M17" i="3"/>
  <c r="Q7" i="16"/>
  <c r="N10" i="12"/>
  <c r="O24" i="24" l="1"/>
  <c r="N24" i="24"/>
  <c r="M24" i="24"/>
  <c r="L24" i="24"/>
  <c r="K24" i="24"/>
  <c r="J24" i="24"/>
  <c r="N16" i="8"/>
  <c r="O16" i="8"/>
  <c r="M16" i="8"/>
  <c r="K17" i="8"/>
  <c r="K16" i="8"/>
  <c r="J16" i="8"/>
  <c r="O21" i="7" l="1"/>
  <c r="O22" i="7"/>
  <c r="N31" i="14" l="1"/>
  <c r="R14" i="16" l="1"/>
  <c r="Q14" i="16" l="1"/>
  <c r="M26" i="6"/>
  <c r="L9" i="4"/>
  <c r="K9" i="4"/>
  <c r="J9" i="4"/>
  <c r="L15" i="8" l="1"/>
  <c r="L14" i="8"/>
  <c r="L13" i="8"/>
  <c r="O13" i="8"/>
  <c r="J7" i="26" l="1"/>
  <c r="K7" i="26"/>
  <c r="L7" i="26"/>
  <c r="J8" i="26"/>
  <c r="K8" i="26"/>
  <c r="L8" i="26"/>
  <c r="J9" i="26"/>
  <c r="K9" i="26"/>
  <c r="L9" i="26"/>
  <c r="J10" i="26"/>
  <c r="K10" i="26"/>
  <c r="L10" i="26"/>
  <c r="J11" i="26"/>
  <c r="K11" i="26"/>
  <c r="L11" i="26"/>
  <c r="J12" i="26"/>
  <c r="K12" i="26"/>
  <c r="L12" i="26"/>
  <c r="J13" i="26"/>
  <c r="K13" i="26"/>
  <c r="L13" i="26"/>
  <c r="J14" i="26"/>
  <c r="K14" i="26"/>
  <c r="L14" i="26"/>
  <c r="J15" i="26"/>
  <c r="K15" i="26"/>
  <c r="L15" i="26"/>
  <c r="J16" i="26"/>
  <c r="K16" i="26"/>
  <c r="L16" i="26"/>
  <c r="J17" i="26"/>
  <c r="K17" i="26"/>
  <c r="L17" i="26"/>
  <c r="J18" i="26"/>
  <c r="K18" i="26"/>
  <c r="L18" i="26"/>
  <c r="J19" i="26"/>
  <c r="K19" i="26"/>
  <c r="L19" i="26"/>
  <c r="J20" i="26"/>
  <c r="M20" i="26" s="1"/>
  <c r="K20" i="26"/>
  <c r="N20" i="26" s="1"/>
  <c r="L20" i="26"/>
  <c r="O20" i="26" s="1"/>
  <c r="J21" i="26"/>
  <c r="M21" i="26" s="1"/>
  <c r="K21" i="26"/>
  <c r="N21" i="26" s="1"/>
  <c r="L21" i="26"/>
  <c r="O21" i="26" s="1"/>
  <c r="M7" i="26" l="1"/>
  <c r="M15" i="26"/>
  <c r="N7" i="26"/>
  <c r="O10" i="26"/>
  <c r="O15" i="26"/>
  <c r="N10" i="26"/>
  <c r="N15" i="26"/>
  <c r="M10" i="26"/>
  <c r="M23" i="26" s="1"/>
  <c r="M24" i="26" s="1"/>
  <c r="O7" i="26"/>
  <c r="O23" i="26" l="1"/>
  <c r="O24" i="26" s="1"/>
  <c r="N23" i="26"/>
  <c r="N24" i="26" s="1"/>
  <c r="J7" i="25" l="1"/>
  <c r="K7" i="25"/>
  <c r="L7" i="25"/>
  <c r="J8" i="25"/>
  <c r="K8" i="25"/>
  <c r="L8" i="25"/>
  <c r="J9" i="25"/>
  <c r="K9" i="25"/>
  <c r="N9" i="25" s="1"/>
  <c r="L9" i="25"/>
  <c r="J10" i="25"/>
  <c r="K10" i="25"/>
  <c r="L10" i="25"/>
  <c r="J11" i="25"/>
  <c r="M11" i="25" s="1"/>
  <c r="K11" i="25"/>
  <c r="N11" i="25" s="1"/>
  <c r="L11" i="25"/>
  <c r="O11" i="25"/>
  <c r="J12" i="25"/>
  <c r="M12" i="25" s="1"/>
  <c r="K12" i="25"/>
  <c r="N12" i="25" s="1"/>
  <c r="L12" i="25"/>
  <c r="O12" i="25"/>
  <c r="J13" i="25"/>
  <c r="M13" i="25" s="1"/>
  <c r="K13" i="25"/>
  <c r="N13" i="25" s="1"/>
  <c r="L13" i="25"/>
  <c r="O13" i="25" s="1"/>
  <c r="N7" i="25" l="1"/>
  <c r="O9" i="25"/>
  <c r="M7" i="25"/>
  <c r="M9" i="25"/>
  <c r="O7" i="25"/>
  <c r="M15" i="25" l="1"/>
  <c r="O15" i="25"/>
  <c r="O16" i="25" s="1"/>
  <c r="N15" i="25"/>
  <c r="N16" i="25" s="1"/>
  <c r="M16" i="25"/>
  <c r="J7" i="24" l="1"/>
  <c r="K7" i="24"/>
  <c r="L7" i="24"/>
  <c r="J8" i="24"/>
  <c r="K8" i="24"/>
  <c r="L8" i="24"/>
  <c r="J9" i="24"/>
  <c r="K9" i="24"/>
  <c r="L9" i="24"/>
  <c r="J10" i="24"/>
  <c r="K10" i="24"/>
  <c r="L10" i="24"/>
  <c r="J11" i="24"/>
  <c r="K11" i="24"/>
  <c r="L11" i="24"/>
  <c r="J12" i="24"/>
  <c r="K12" i="24"/>
  <c r="L12" i="24"/>
  <c r="J13" i="24"/>
  <c r="K13" i="24"/>
  <c r="L13" i="24"/>
  <c r="J14" i="24"/>
  <c r="K14" i="24"/>
  <c r="L14" i="24"/>
  <c r="J15" i="24"/>
  <c r="K15" i="24"/>
  <c r="L15" i="24"/>
  <c r="J16" i="24"/>
  <c r="K16" i="24"/>
  <c r="L16" i="24"/>
  <c r="J17" i="24"/>
  <c r="K17" i="24"/>
  <c r="L17" i="24"/>
  <c r="J18" i="24"/>
  <c r="K18" i="24"/>
  <c r="L18" i="24"/>
  <c r="J19" i="24"/>
  <c r="K19" i="24"/>
  <c r="L19" i="24"/>
  <c r="J20" i="24"/>
  <c r="K20" i="24"/>
  <c r="L20" i="24"/>
  <c r="J21" i="24"/>
  <c r="K21" i="24"/>
  <c r="L21" i="24"/>
  <c r="J22" i="24"/>
  <c r="K22" i="24"/>
  <c r="L22" i="24"/>
  <c r="J23" i="24"/>
  <c r="K23" i="24"/>
  <c r="L23" i="24"/>
  <c r="J25" i="24"/>
  <c r="K25" i="24"/>
  <c r="L25" i="24"/>
  <c r="J26" i="24"/>
  <c r="M26" i="24" s="1"/>
  <c r="K26" i="24"/>
  <c r="N26" i="24" s="1"/>
  <c r="L26" i="24"/>
  <c r="O26" i="24" s="1"/>
  <c r="J27" i="24"/>
  <c r="M27" i="24" s="1"/>
  <c r="K27" i="24"/>
  <c r="N27" i="24" s="1"/>
  <c r="L27" i="24"/>
  <c r="O27" i="24" s="1"/>
  <c r="M7" i="24" l="1"/>
  <c r="N14" i="24"/>
  <c r="M9" i="24"/>
  <c r="M14" i="24"/>
  <c r="O7" i="24"/>
  <c r="O9" i="24"/>
  <c r="N7" i="24"/>
  <c r="O14" i="24"/>
  <c r="N9" i="24"/>
  <c r="N29" i="24" l="1"/>
  <c r="N30" i="24" s="1"/>
  <c r="M29" i="24"/>
  <c r="M30" i="24" s="1"/>
  <c r="O29" i="24"/>
  <c r="O30" i="24" s="1"/>
  <c r="J7" i="23" l="1"/>
  <c r="K7" i="23"/>
  <c r="L7" i="23"/>
  <c r="J8" i="23"/>
  <c r="K8" i="23"/>
  <c r="L8" i="23"/>
  <c r="J9" i="23"/>
  <c r="K9" i="23"/>
  <c r="L9" i="23"/>
  <c r="J10" i="23"/>
  <c r="K10" i="23"/>
  <c r="L10" i="23"/>
  <c r="J11" i="23"/>
  <c r="K11" i="23"/>
  <c r="L11" i="23"/>
  <c r="J12" i="23"/>
  <c r="K12" i="23"/>
  <c r="L12" i="23"/>
  <c r="J13" i="23"/>
  <c r="K13" i="23"/>
  <c r="L13" i="23"/>
  <c r="J14" i="23"/>
  <c r="K14" i="23"/>
  <c r="L14" i="23"/>
  <c r="J15" i="23"/>
  <c r="K15" i="23"/>
  <c r="L15" i="23"/>
  <c r="J16" i="23"/>
  <c r="K16" i="23"/>
  <c r="L16" i="23"/>
  <c r="J17" i="23"/>
  <c r="K17" i="23"/>
  <c r="L17" i="23"/>
  <c r="J18" i="23"/>
  <c r="K18" i="23"/>
  <c r="L18" i="23"/>
  <c r="J19" i="23"/>
  <c r="K19" i="23"/>
  <c r="L19" i="23"/>
  <c r="J20" i="23"/>
  <c r="M20" i="23" s="1"/>
  <c r="K20" i="23"/>
  <c r="N20" i="23" s="1"/>
  <c r="L20" i="23"/>
  <c r="O20" i="23" s="1"/>
  <c r="J21" i="23"/>
  <c r="M21" i="23" s="1"/>
  <c r="K21" i="23"/>
  <c r="N21" i="23" s="1"/>
  <c r="L21" i="23"/>
  <c r="O21" i="23" s="1"/>
  <c r="N7" i="23" l="1"/>
  <c r="O13" i="23"/>
  <c r="M7" i="23"/>
  <c r="N13" i="23"/>
  <c r="M13" i="23"/>
  <c r="O7" i="23"/>
  <c r="N23" i="23" l="1"/>
  <c r="O23" i="23"/>
  <c r="O24" i="23" s="1"/>
  <c r="M23" i="23"/>
  <c r="M24" i="23"/>
  <c r="N24" i="23"/>
  <c r="J7" i="22"/>
  <c r="K7" i="22"/>
  <c r="L7" i="22"/>
  <c r="J8" i="22"/>
  <c r="K8" i="22"/>
  <c r="L8" i="22"/>
  <c r="J9" i="22"/>
  <c r="K9" i="22"/>
  <c r="L9" i="22"/>
  <c r="J10" i="22"/>
  <c r="K10" i="22"/>
  <c r="L10" i="22"/>
  <c r="J11" i="22"/>
  <c r="K11" i="22"/>
  <c r="L11" i="22"/>
  <c r="J12" i="22"/>
  <c r="K12" i="22"/>
  <c r="L12" i="22"/>
  <c r="J13" i="22"/>
  <c r="K13" i="22"/>
  <c r="L13" i="22"/>
  <c r="J14" i="22"/>
  <c r="K14" i="22"/>
  <c r="L14" i="22"/>
  <c r="J15" i="22"/>
  <c r="K15" i="22"/>
  <c r="L15" i="22"/>
  <c r="J16" i="22"/>
  <c r="K16" i="22"/>
  <c r="L16" i="22"/>
  <c r="J17" i="22"/>
  <c r="K17" i="22"/>
  <c r="L17" i="22"/>
  <c r="J18" i="22"/>
  <c r="K18" i="22"/>
  <c r="L18" i="22"/>
  <c r="J19" i="22"/>
  <c r="K19" i="22"/>
  <c r="L19" i="22"/>
  <c r="J20" i="22"/>
  <c r="K20" i="22"/>
  <c r="L20" i="22"/>
  <c r="J21" i="22"/>
  <c r="K21" i="22"/>
  <c r="L21" i="22"/>
  <c r="J22" i="22"/>
  <c r="K22" i="22"/>
  <c r="L22" i="22"/>
  <c r="J23" i="22"/>
  <c r="K23" i="22"/>
  <c r="L23" i="22"/>
  <c r="M24" i="22"/>
  <c r="N24" i="22"/>
  <c r="O24" i="22"/>
  <c r="J25" i="22"/>
  <c r="M25" i="22" s="1"/>
  <c r="K25" i="22"/>
  <c r="N25" i="22" s="1"/>
  <c r="L25" i="22"/>
  <c r="O25" i="22" s="1"/>
  <c r="J26" i="22"/>
  <c r="M26" i="22" s="1"/>
  <c r="K26" i="22"/>
  <c r="N26" i="22" s="1"/>
  <c r="L26" i="22"/>
  <c r="O26" i="22" s="1"/>
  <c r="M21" i="22" l="1"/>
  <c r="O21" i="22"/>
  <c r="M13" i="22"/>
  <c r="O7" i="22"/>
  <c r="N7" i="22"/>
  <c r="M7" i="22"/>
  <c r="N21" i="22"/>
  <c r="O13" i="22"/>
  <c r="N13" i="22"/>
  <c r="O28" i="22" l="1"/>
  <c r="O29" i="22" s="1"/>
  <c r="N28" i="22"/>
  <c r="N29" i="22" s="1"/>
  <c r="M28" i="22"/>
  <c r="M29" i="22" s="1"/>
  <c r="J7" i="21" l="1"/>
  <c r="K7" i="21"/>
  <c r="L7" i="21"/>
  <c r="J8" i="21"/>
  <c r="K8" i="21"/>
  <c r="L8" i="21"/>
  <c r="J9" i="21"/>
  <c r="K9" i="21"/>
  <c r="L9" i="21"/>
  <c r="J10" i="21"/>
  <c r="K10" i="21"/>
  <c r="L10" i="21"/>
  <c r="J11" i="21"/>
  <c r="K11" i="21"/>
  <c r="L11" i="21"/>
  <c r="J12" i="21"/>
  <c r="K12" i="21"/>
  <c r="L12" i="21"/>
  <c r="J13" i="21"/>
  <c r="M13" i="21" s="1"/>
  <c r="K13" i="21"/>
  <c r="N13" i="21" s="1"/>
  <c r="L13" i="21"/>
  <c r="O13" i="21" s="1"/>
  <c r="J14" i="21"/>
  <c r="M14" i="21" s="1"/>
  <c r="K14" i="21"/>
  <c r="N14" i="21" s="1"/>
  <c r="O14" i="21" s="1"/>
  <c r="L14" i="21"/>
  <c r="J15" i="21"/>
  <c r="M15" i="21" s="1"/>
  <c r="K15" i="21"/>
  <c r="N15" i="21" s="1"/>
  <c r="L15" i="21"/>
  <c r="O15" i="21" s="1"/>
  <c r="O7" i="21" l="1"/>
  <c r="O17" i="21" s="1"/>
  <c r="N7" i="21"/>
  <c r="M7" i="21"/>
  <c r="M17" i="21" s="1"/>
  <c r="M18" i="21"/>
  <c r="O18" i="21"/>
  <c r="N17" i="21" l="1"/>
  <c r="N18" i="21" s="1"/>
  <c r="N7" i="20"/>
  <c r="O7" i="20"/>
  <c r="P7" i="20"/>
  <c r="N8" i="20"/>
  <c r="O8" i="20"/>
  <c r="P8" i="20"/>
  <c r="N9" i="20"/>
  <c r="O9" i="20"/>
  <c r="P9" i="20"/>
  <c r="N10" i="20"/>
  <c r="O10" i="20"/>
  <c r="P10" i="20"/>
  <c r="N11" i="20"/>
  <c r="O11" i="20"/>
  <c r="P11" i="20"/>
  <c r="N12" i="20"/>
  <c r="O12" i="20"/>
  <c r="P12" i="20"/>
  <c r="N13" i="20"/>
  <c r="O13" i="20"/>
  <c r="P13" i="20"/>
  <c r="N14" i="20"/>
  <c r="O14" i="20"/>
  <c r="P14" i="20"/>
  <c r="N15" i="20"/>
  <c r="O15" i="20"/>
  <c r="P15" i="20"/>
  <c r="N16" i="20"/>
  <c r="O16" i="20"/>
  <c r="P16" i="20"/>
  <c r="N17" i="20"/>
  <c r="O17" i="20"/>
  <c r="P17" i="20"/>
  <c r="N18" i="20"/>
  <c r="O18" i="20"/>
  <c r="P18" i="20"/>
  <c r="N19" i="20"/>
  <c r="O19" i="20"/>
  <c r="P19" i="20"/>
  <c r="Q19" i="20"/>
  <c r="N20" i="20"/>
  <c r="O20" i="20"/>
  <c r="P20" i="20"/>
  <c r="N21" i="20"/>
  <c r="Q21" i="20" s="1"/>
  <c r="O21" i="20"/>
  <c r="R21" i="20" s="1"/>
  <c r="P21" i="20"/>
  <c r="S21" i="20" s="1"/>
  <c r="N22" i="20"/>
  <c r="Q22" i="20" s="1"/>
  <c r="O22" i="20"/>
  <c r="R22" i="20" s="1"/>
  <c r="P22" i="20"/>
  <c r="S22" i="20" s="1"/>
  <c r="S7" i="20" l="1"/>
  <c r="S19" i="20"/>
  <c r="R7" i="20"/>
  <c r="R10" i="20"/>
  <c r="R19" i="20"/>
  <c r="S10" i="20"/>
  <c r="Q7" i="20"/>
  <c r="Q24" i="20"/>
  <c r="Q25" i="20" s="1"/>
  <c r="S24" i="20" l="1"/>
  <c r="S25" i="20" s="1"/>
  <c r="R24" i="20"/>
  <c r="R25" i="20" s="1"/>
  <c r="N7" i="19"/>
  <c r="O7" i="19"/>
  <c r="P7" i="19"/>
  <c r="N8" i="19"/>
  <c r="O8" i="19"/>
  <c r="P8" i="19"/>
  <c r="N9" i="19"/>
  <c r="O9" i="19"/>
  <c r="P9" i="19"/>
  <c r="N10" i="19"/>
  <c r="O10" i="19"/>
  <c r="P10" i="19"/>
  <c r="N11" i="19"/>
  <c r="O11" i="19"/>
  <c r="P11" i="19"/>
  <c r="N12" i="19"/>
  <c r="O12" i="19"/>
  <c r="P12" i="19"/>
  <c r="N13" i="19"/>
  <c r="O13" i="19"/>
  <c r="R13" i="19" s="1"/>
  <c r="P13" i="19"/>
  <c r="S13" i="19" s="1"/>
  <c r="Q13" i="19"/>
  <c r="N14" i="19"/>
  <c r="Q14" i="19" s="1"/>
  <c r="O14" i="19"/>
  <c r="R14" i="19" s="1"/>
  <c r="P14" i="19"/>
  <c r="S14" i="19" s="1"/>
  <c r="N15" i="19"/>
  <c r="Q15" i="19" s="1"/>
  <c r="O15" i="19"/>
  <c r="R15" i="19" s="1"/>
  <c r="P15" i="19"/>
  <c r="S15" i="19" s="1"/>
  <c r="Q7" i="19" l="1"/>
  <c r="Q17" i="19" s="1"/>
  <c r="S7" i="19"/>
  <c r="R7" i="19"/>
  <c r="Q18" i="19"/>
  <c r="R17" i="19" l="1"/>
  <c r="R18" i="19" s="1"/>
  <c r="S17" i="19"/>
  <c r="S18" i="19" s="1"/>
  <c r="N7" i="18"/>
  <c r="Q7" i="18" s="1"/>
  <c r="O7" i="18"/>
  <c r="P7" i="18"/>
  <c r="N8" i="18"/>
  <c r="O8" i="18"/>
  <c r="P8" i="18"/>
  <c r="N9" i="18"/>
  <c r="O9" i="18"/>
  <c r="P9" i="18"/>
  <c r="N10" i="18"/>
  <c r="O10" i="18"/>
  <c r="P10" i="18"/>
  <c r="N11" i="18"/>
  <c r="O11" i="18"/>
  <c r="P11" i="18"/>
  <c r="N12" i="18"/>
  <c r="O12" i="18"/>
  <c r="P12" i="18"/>
  <c r="N13" i="18"/>
  <c r="O13" i="18"/>
  <c r="P13" i="18"/>
  <c r="N14" i="18"/>
  <c r="O14" i="18"/>
  <c r="P14" i="18"/>
  <c r="N15" i="18"/>
  <c r="O15" i="18"/>
  <c r="P15" i="18"/>
  <c r="N16" i="18"/>
  <c r="O16" i="18"/>
  <c r="P16" i="18"/>
  <c r="N17" i="18"/>
  <c r="O17" i="18"/>
  <c r="P17" i="18"/>
  <c r="N18" i="18"/>
  <c r="O18" i="18"/>
  <c r="P18" i="18"/>
  <c r="N19" i="18"/>
  <c r="O19" i="18"/>
  <c r="P19" i="18"/>
  <c r="N20" i="18"/>
  <c r="O20" i="18"/>
  <c r="P20" i="18"/>
  <c r="N21" i="18"/>
  <c r="O21" i="18"/>
  <c r="P21" i="18"/>
  <c r="N22" i="18"/>
  <c r="O22" i="18"/>
  <c r="P22" i="18"/>
  <c r="N23" i="18"/>
  <c r="O23" i="18"/>
  <c r="P23" i="18"/>
  <c r="N24" i="18"/>
  <c r="O24" i="18"/>
  <c r="P24" i="18"/>
  <c r="N25" i="18"/>
  <c r="O25" i="18"/>
  <c r="P25" i="18"/>
  <c r="N26" i="18"/>
  <c r="Q26" i="18" s="1"/>
  <c r="O26" i="18"/>
  <c r="R26" i="18" s="1"/>
  <c r="P26" i="18"/>
  <c r="S26" i="18" s="1"/>
  <c r="N27" i="18"/>
  <c r="Q27" i="18" s="1"/>
  <c r="O27" i="18"/>
  <c r="R27" i="18" s="1"/>
  <c r="P27" i="18"/>
  <c r="S27" i="18"/>
  <c r="S18" i="18" l="1"/>
  <c r="R7" i="18"/>
  <c r="S10" i="18"/>
  <c r="R18" i="18"/>
  <c r="R10" i="18"/>
  <c r="S21" i="18"/>
  <c r="Q18" i="18"/>
  <c r="Q29" i="18" s="1"/>
  <c r="Q30" i="18" s="1"/>
  <c r="Q10" i="18"/>
  <c r="S7" i="18"/>
  <c r="R21" i="18"/>
  <c r="R29" i="18"/>
  <c r="R30" i="18" s="1"/>
  <c r="S29" i="18" l="1"/>
  <c r="S30" i="18" s="1"/>
  <c r="N7" i="17"/>
  <c r="O7" i="17"/>
  <c r="P7" i="17"/>
  <c r="N8" i="17"/>
  <c r="O8" i="17"/>
  <c r="P8" i="17"/>
  <c r="N9" i="17"/>
  <c r="O9" i="17"/>
  <c r="P9" i="17"/>
  <c r="N10" i="17"/>
  <c r="O10" i="17"/>
  <c r="P10" i="17"/>
  <c r="N11" i="17"/>
  <c r="O11" i="17"/>
  <c r="P11" i="17"/>
  <c r="N12" i="17"/>
  <c r="O12" i="17"/>
  <c r="P12" i="17"/>
  <c r="N13" i="17"/>
  <c r="O13" i="17"/>
  <c r="P13" i="17"/>
  <c r="N14" i="17"/>
  <c r="O14" i="17"/>
  <c r="P14" i="17"/>
  <c r="N15" i="17"/>
  <c r="O15" i="17"/>
  <c r="P15" i="17"/>
  <c r="N16" i="17"/>
  <c r="O16" i="17"/>
  <c r="P16" i="17"/>
  <c r="N17" i="17"/>
  <c r="O17" i="17"/>
  <c r="P17" i="17"/>
  <c r="N18" i="17"/>
  <c r="Q18" i="17" s="1"/>
  <c r="O18" i="17"/>
  <c r="R18" i="17" s="1"/>
  <c r="P18" i="17"/>
  <c r="S18" i="17" s="1"/>
  <c r="N19" i="17"/>
  <c r="Q19" i="17" s="1"/>
  <c r="O19" i="17"/>
  <c r="R19" i="17" s="1"/>
  <c r="P19" i="17"/>
  <c r="S19" i="17" s="1"/>
  <c r="R15" i="17" l="1"/>
  <c r="Q15" i="17"/>
  <c r="R7" i="17"/>
  <c r="R21" i="17" s="1"/>
  <c r="R22" i="17" s="1"/>
  <c r="Q7" i="17"/>
  <c r="S15" i="17"/>
  <c r="S7" i="17"/>
  <c r="S21" i="17" s="1"/>
  <c r="S22" i="17" s="1"/>
  <c r="Q21" i="17" l="1"/>
  <c r="Q22" i="17" s="1"/>
  <c r="N7" i="16"/>
  <c r="O7" i="16"/>
  <c r="P7" i="16"/>
  <c r="N8" i="16"/>
  <c r="O8" i="16"/>
  <c r="P8" i="16"/>
  <c r="N9" i="16"/>
  <c r="O9" i="16"/>
  <c r="P9" i="16"/>
  <c r="N10" i="16"/>
  <c r="O10" i="16"/>
  <c r="P10" i="16"/>
  <c r="N11" i="16"/>
  <c r="O11" i="16"/>
  <c r="P11" i="16"/>
  <c r="N12" i="16"/>
  <c r="Q12" i="16" s="1"/>
  <c r="O12" i="16"/>
  <c r="P12" i="16"/>
  <c r="N13" i="16"/>
  <c r="O13" i="16"/>
  <c r="P13" i="16"/>
  <c r="S14" i="16"/>
  <c r="N15" i="16"/>
  <c r="O15" i="16"/>
  <c r="P15" i="16"/>
  <c r="Q15" i="16"/>
  <c r="R15" i="16"/>
  <c r="S15" i="16"/>
  <c r="N16" i="16"/>
  <c r="Q16" i="16" s="1"/>
  <c r="O16" i="16"/>
  <c r="R16" i="16" s="1"/>
  <c r="P16" i="16"/>
  <c r="S16" i="16" s="1"/>
  <c r="Q10" i="16" l="1"/>
  <c r="Q18" i="16"/>
  <c r="Q19" i="16" s="1"/>
  <c r="S12" i="16"/>
  <c r="R7" i="16"/>
  <c r="R18" i="16" s="1"/>
  <c r="R19" i="16" s="1"/>
  <c r="S10" i="16"/>
  <c r="R10" i="16"/>
  <c r="R12" i="16"/>
  <c r="S7" i="16"/>
  <c r="S18" i="16" s="1"/>
  <c r="S19" i="16" s="1"/>
  <c r="N7" i="15" l="1"/>
  <c r="O7" i="15"/>
  <c r="P7" i="15"/>
  <c r="N8" i="15"/>
  <c r="O8" i="15"/>
  <c r="P8" i="15"/>
  <c r="N9" i="15"/>
  <c r="O9" i="15"/>
  <c r="P9" i="15"/>
  <c r="N10" i="15"/>
  <c r="O10" i="15"/>
  <c r="P10" i="15"/>
  <c r="N11" i="15"/>
  <c r="O11" i="15"/>
  <c r="P11" i="15"/>
  <c r="S11" i="15" s="1"/>
  <c r="N12" i="15"/>
  <c r="O12" i="15"/>
  <c r="P12" i="15"/>
  <c r="N13" i="15"/>
  <c r="Q13" i="15" s="1"/>
  <c r="O13" i="15"/>
  <c r="R13" i="15" s="1"/>
  <c r="P13" i="15"/>
  <c r="N14" i="15"/>
  <c r="Q14" i="15" s="1"/>
  <c r="O14" i="15"/>
  <c r="R14" i="15" s="1"/>
  <c r="S14" i="15"/>
  <c r="N15" i="15"/>
  <c r="O15" i="15"/>
  <c r="R15" i="15" s="1"/>
  <c r="P15" i="15"/>
  <c r="S15" i="15" s="1"/>
  <c r="Q15" i="15"/>
  <c r="Q11" i="15" l="1"/>
  <c r="S7" i="15"/>
  <c r="R7" i="15"/>
  <c r="R17" i="15" s="1"/>
  <c r="Q7" i="15"/>
  <c r="R11" i="15"/>
  <c r="Q17" i="15" l="1"/>
  <c r="Q18" i="15" s="1"/>
  <c r="S17" i="15"/>
  <c r="S18" i="15" s="1"/>
  <c r="R18" i="15"/>
  <c r="N7" i="14" l="1"/>
  <c r="O7" i="14"/>
  <c r="P7" i="14"/>
  <c r="N8" i="14"/>
  <c r="O8" i="14"/>
  <c r="P8" i="14"/>
  <c r="N9" i="14"/>
  <c r="O9" i="14"/>
  <c r="P9" i="14"/>
  <c r="N10" i="14"/>
  <c r="O10" i="14"/>
  <c r="P10" i="14"/>
  <c r="N11" i="14"/>
  <c r="O11" i="14"/>
  <c r="P11" i="14"/>
  <c r="N12" i="14"/>
  <c r="O12" i="14"/>
  <c r="P12" i="14"/>
  <c r="N13" i="14"/>
  <c r="O13" i="14"/>
  <c r="P13" i="14"/>
  <c r="N14" i="14"/>
  <c r="O14" i="14"/>
  <c r="P14" i="14"/>
  <c r="N15" i="14"/>
  <c r="O15" i="14"/>
  <c r="P15" i="14"/>
  <c r="N16" i="14"/>
  <c r="O16" i="14"/>
  <c r="P16" i="14"/>
  <c r="N17" i="14"/>
  <c r="O17" i="14"/>
  <c r="P17" i="14"/>
  <c r="N18" i="14"/>
  <c r="O18" i="14"/>
  <c r="P18" i="14"/>
  <c r="N19" i="14"/>
  <c r="O19" i="14"/>
  <c r="P19" i="14"/>
  <c r="N20" i="14"/>
  <c r="O20" i="14"/>
  <c r="P20" i="14"/>
  <c r="N21" i="14"/>
  <c r="O21" i="14"/>
  <c r="P21" i="14"/>
  <c r="N22" i="14"/>
  <c r="O22" i="14"/>
  <c r="P22" i="14"/>
  <c r="N23" i="14"/>
  <c r="O23" i="14"/>
  <c r="P23" i="14"/>
  <c r="N24" i="14"/>
  <c r="O24" i="14"/>
  <c r="P24" i="14"/>
  <c r="N25" i="14"/>
  <c r="O25" i="14"/>
  <c r="P25" i="14"/>
  <c r="N26" i="14"/>
  <c r="O26" i="14"/>
  <c r="P26" i="14"/>
  <c r="N27" i="14"/>
  <c r="O27" i="14"/>
  <c r="P27" i="14"/>
  <c r="N28" i="14"/>
  <c r="O28" i="14"/>
  <c r="P28" i="14"/>
  <c r="N29" i="14"/>
  <c r="O29" i="14"/>
  <c r="P29" i="14"/>
  <c r="N30" i="14"/>
  <c r="O30" i="14"/>
  <c r="P30" i="14"/>
  <c r="O31" i="14"/>
  <c r="R31" i="14" s="1"/>
  <c r="P31" i="14"/>
  <c r="S31" i="14" s="1"/>
  <c r="Q31" i="14"/>
  <c r="R13" i="14" l="1"/>
  <c r="Q13" i="14"/>
  <c r="S7" i="14"/>
  <c r="Q26" i="14"/>
  <c r="R19" i="14"/>
  <c r="R7" i="14"/>
  <c r="S26" i="14"/>
  <c r="R26" i="14"/>
  <c r="S19" i="14"/>
  <c r="Q19" i="14"/>
  <c r="S13" i="14"/>
  <c r="Q7" i="14"/>
  <c r="Q34" i="14" l="1"/>
  <c r="Q33" i="14"/>
  <c r="S33" i="14"/>
  <c r="S34" i="14" s="1"/>
  <c r="R33" i="14"/>
  <c r="R34" i="14"/>
  <c r="N7" i="13" l="1"/>
  <c r="O7" i="13"/>
  <c r="P7" i="13"/>
  <c r="N8" i="13"/>
  <c r="O8" i="13"/>
  <c r="P8" i="13"/>
  <c r="N9" i="13"/>
  <c r="O9" i="13"/>
  <c r="P9" i="13"/>
  <c r="N10" i="13"/>
  <c r="O10" i="13"/>
  <c r="P10" i="13"/>
  <c r="N11" i="13"/>
  <c r="O11" i="13"/>
  <c r="P11" i="13"/>
  <c r="N12" i="13"/>
  <c r="O12" i="13"/>
  <c r="P12" i="13"/>
  <c r="N13" i="13"/>
  <c r="O13" i="13"/>
  <c r="P13" i="13"/>
  <c r="N14" i="13"/>
  <c r="O14" i="13"/>
  <c r="P14" i="13"/>
  <c r="N15" i="13"/>
  <c r="O15" i="13"/>
  <c r="P15" i="13"/>
  <c r="N16" i="13"/>
  <c r="Q16" i="13" s="1"/>
  <c r="O16" i="13"/>
  <c r="R16" i="13" s="1"/>
  <c r="P16" i="13"/>
  <c r="S16" i="13" s="1"/>
  <c r="N17" i="13"/>
  <c r="Q17" i="13" s="1"/>
  <c r="O17" i="13"/>
  <c r="R17" i="13" s="1"/>
  <c r="P17" i="13"/>
  <c r="S17" i="13" s="1"/>
  <c r="N18" i="13"/>
  <c r="Q18" i="13" s="1"/>
  <c r="O18" i="13"/>
  <c r="R18" i="13" s="1"/>
  <c r="P18" i="13"/>
  <c r="S18" i="13" s="1"/>
  <c r="Q13" i="13" l="1"/>
  <c r="S13" i="13"/>
  <c r="S7" i="13"/>
  <c r="S20" i="13" s="1"/>
  <c r="S21" i="13" s="1"/>
  <c r="R7" i="13"/>
  <c r="R13" i="13"/>
  <c r="Q7" i="13"/>
  <c r="Q20" i="13" s="1"/>
  <c r="Q21" i="13"/>
  <c r="R20" i="13" l="1"/>
  <c r="R21" i="13" s="1"/>
  <c r="N7" i="12"/>
  <c r="O7" i="12"/>
  <c r="R7" i="12" s="1"/>
  <c r="P7" i="12"/>
  <c r="N8" i="12"/>
  <c r="O8" i="12"/>
  <c r="P8" i="12"/>
  <c r="N9" i="12"/>
  <c r="O9" i="12"/>
  <c r="P9" i="12"/>
  <c r="O10" i="12"/>
  <c r="P10" i="12"/>
  <c r="N11" i="12"/>
  <c r="O11" i="12"/>
  <c r="P11" i="12"/>
  <c r="N12" i="12"/>
  <c r="O12" i="12"/>
  <c r="P12" i="12"/>
  <c r="N13" i="12"/>
  <c r="O13" i="12"/>
  <c r="P13" i="12"/>
  <c r="N14" i="12"/>
  <c r="O14" i="12"/>
  <c r="P14" i="12"/>
  <c r="N15" i="12"/>
  <c r="O15" i="12"/>
  <c r="P15" i="12"/>
  <c r="N16" i="12"/>
  <c r="O16" i="12"/>
  <c r="P16" i="12"/>
  <c r="N17" i="12"/>
  <c r="O17" i="12"/>
  <c r="P17" i="12"/>
  <c r="N18" i="12"/>
  <c r="O18" i="12"/>
  <c r="P18" i="12"/>
  <c r="N19" i="12"/>
  <c r="O19" i="12"/>
  <c r="P19" i="12"/>
  <c r="N20" i="12"/>
  <c r="O20" i="12"/>
  <c r="P20" i="12"/>
  <c r="N21" i="12"/>
  <c r="O21" i="12"/>
  <c r="P21" i="12"/>
  <c r="N22" i="12"/>
  <c r="O22" i="12"/>
  <c r="P22" i="12"/>
  <c r="N23" i="12"/>
  <c r="O23" i="12"/>
  <c r="P23" i="12"/>
  <c r="N24" i="12"/>
  <c r="O24" i="12"/>
  <c r="P24" i="12"/>
  <c r="N25" i="12"/>
  <c r="O25" i="12"/>
  <c r="P25" i="12"/>
  <c r="N26" i="12"/>
  <c r="O26" i="12"/>
  <c r="P26" i="12"/>
  <c r="N27" i="12"/>
  <c r="O27" i="12"/>
  <c r="P27" i="12"/>
  <c r="N28" i="12"/>
  <c r="O28" i="12"/>
  <c r="P28" i="12"/>
  <c r="Q29" i="12"/>
  <c r="R29" i="12"/>
  <c r="S29" i="12"/>
  <c r="N31" i="12"/>
  <c r="Q31" i="12" s="1"/>
  <c r="O31" i="12"/>
  <c r="R31" i="12" s="1"/>
  <c r="P31" i="12"/>
  <c r="S31" i="12" s="1"/>
  <c r="S7" i="12" l="1"/>
  <c r="Q7" i="12"/>
  <c r="Q19" i="12"/>
  <c r="S10" i="12"/>
  <c r="S19" i="12"/>
  <c r="R10" i="12"/>
  <c r="R19" i="12"/>
  <c r="Q10" i="12"/>
  <c r="R34" i="12" l="1"/>
  <c r="Q34" i="12"/>
  <c r="S34" i="12"/>
  <c r="N7" i="11" l="1"/>
  <c r="O7" i="11"/>
  <c r="P7" i="11"/>
  <c r="N8" i="11"/>
  <c r="O8" i="11"/>
  <c r="P8" i="11"/>
  <c r="N9" i="11"/>
  <c r="O9" i="11"/>
  <c r="P9" i="11"/>
  <c r="N10" i="11"/>
  <c r="O10" i="11"/>
  <c r="P10" i="11"/>
  <c r="N11" i="11"/>
  <c r="O11" i="11"/>
  <c r="P11" i="11"/>
  <c r="N12" i="11"/>
  <c r="O12" i="11"/>
  <c r="P12" i="11"/>
  <c r="N13" i="11"/>
  <c r="Q13" i="11" s="1"/>
  <c r="O13" i="11"/>
  <c r="R13" i="11" s="1"/>
  <c r="P13" i="11"/>
  <c r="S13" i="11" s="1"/>
  <c r="N14" i="11"/>
  <c r="Q14" i="11" s="1"/>
  <c r="O14" i="11"/>
  <c r="R14" i="11" s="1"/>
  <c r="P14" i="11"/>
  <c r="S14" i="11" s="1"/>
  <c r="S7" i="11" l="1"/>
  <c r="Q7" i="11"/>
  <c r="R7" i="11"/>
  <c r="R16" i="11" l="1"/>
  <c r="R17" i="11" s="1"/>
  <c r="Q16" i="11"/>
  <c r="Q17" i="11" s="1"/>
  <c r="S16" i="11"/>
  <c r="S17" i="11" s="1"/>
  <c r="N7" i="10"/>
  <c r="O7" i="10"/>
  <c r="P7" i="10"/>
  <c r="N8" i="10"/>
  <c r="O8" i="10"/>
  <c r="P8" i="10"/>
  <c r="N9" i="10"/>
  <c r="O9" i="10"/>
  <c r="P9" i="10"/>
  <c r="N10" i="10"/>
  <c r="O10" i="10"/>
  <c r="P10" i="10"/>
  <c r="N11" i="10"/>
  <c r="O11" i="10"/>
  <c r="P11" i="10"/>
  <c r="N12" i="10"/>
  <c r="O12" i="10"/>
  <c r="P12" i="10"/>
  <c r="N13" i="10"/>
  <c r="O13" i="10"/>
  <c r="P13" i="10"/>
  <c r="N14" i="10"/>
  <c r="O14" i="10"/>
  <c r="P14" i="10"/>
  <c r="N15" i="10"/>
  <c r="O15" i="10"/>
  <c r="P15" i="10"/>
  <c r="O16" i="10"/>
  <c r="P16" i="10"/>
  <c r="N17" i="10"/>
  <c r="O17" i="10"/>
  <c r="P17" i="10"/>
  <c r="N18" i="10"/>
  <c r="Q18" i="10" s="1"/>
  <c r="O18" i="10"/>
  <c r="R18" i="10" s="1"/>
  <c r="P18" i="10"/>
  <c r="S18" i="10" s="1"/>
  <c r="N19" i="10"/>
  <c r="Q19" i="10" s="1"/>
  <c r="O19" i="10"/>
  <c r="R19" i="10" s="1"/>
  <c r="P19" i="10"/>
  <c r="S19" i="10"/>
  <c r="Q7" i="10" l="1"/>
  <c r="R21" i="10"/>
  <c r="R22" i="10" s="1"/>
  <c r="R11" i="10"/>
  <c r="S11" i="10"/>
  <c r="S7" i="10"/>
  <c r="Q11" i="10"/>
  <c r="R7" i="10"/>
  <c r="Q21" i="10" l="1"/>
  <c r="Q22" i="10" s="1"/>
  <c r="S21" i="10"/>
  <c r="S22" i="10" s="1"/>
  <c r="N7" i="9" l="1"/>
  <c r="O7" i="9"/>
  <c r="P7" i="9"/>
  <c r="N8" i="9"/>
  <c r="O8" i="9"/>
  <c r="P8" i="9"/>
  <c r="N9" i="9"/>
  <c r="O9" i="9"/>
  <c r="P9" i="9"/>
  <c r="N10" i="9"/>
  <c r="O10" i="9"/>
  <c r="P10" i="9"/>
  <c r="N11" i="9"/>
  <c r="O11" i="9"/>
  <c r="P11" i="9"/>
  <c r="N12" i="9"/>
  <c r="O12" i="9"/>
  <c r="P12" i="9"/>
  <c r="N13" i="9"/>
  <c r="O13" i="9"/>
  <c r="P13" i="9"/>
  <c r="N14" i="9"/>
  <c r="O14" i="9"/>
  <c r="P14" i="9"/>
  <c r="N15" i="9"/>
  <c r="O15" i="9"/>
  <c r="P15" i="9"/>
  <c r="N16" i="9"/>
  <c r="Q15" i="9" s="1"/>
  <c r="O16" i="9"/>
  <c r="P16" i="9"/>
  <c r="N17" i="9"/>
  <c r="O17" i="9"/>
  <c r="P17" i="9"/>
  <c r="N18" i="9"/>
  <c r="Q18" i="9" s="1"/>
  <c r="O18" i="9"/>
  <c r="R18" i="9" s="1"/>
  <c r="P18" i="9"/>
  <c r="S18" i="9" s="1"/>
  <c r="N19" i="9"/>
  <c r="Q19" i="9" s="1"/>
  <c r="O19" i="9"/>
  <c r="P19" i="9"/>
  <c r="S19" i="9" s="1"/>
  <c r="N20" i="9"/>
  <c r="Q20" i="9" s="1"/>
  <c r="O20" i="9"/>
  <c r="R20" i="9" s="1"/>
  <c r="P20" i="9"/>
  <c r="S20" i="9" s="1"/>
  <c r="S15" i="9" l="1"/>
  <c r="R15" i="9"/>
  <c r="R19" i="9"/>
  <c r="Q7" i="9"/>
  <c r="Q22" i="9" s="1"/>
  <c r="R7" i="9"/>
  <c r="S7" i="9"/>
  <c r="S22" i="9" s="1"/>
  <c r="S23" i="9" s="1"/>
  <c r="R22" i="9" l="1"/>
  <c r="R23" i="9"/>
  <c r="Q23" i="9"/>
  <c r="J8" i="8"/>
  <c r="K8" i="8"/>
  <c r="L8" i="8"/>
  <c r="J9" i="8"/>
  <c r="K9" i="8"/>
  <c r="L9" i="8"/>
  <c r="J10" i="8"/>
  <c r="M8" i="8" s="1"/>
  <c r="K10" i="8"/>
  <c r="L10" i="8"/>
  <c r="J11" i="8"/>
  <c r="M11" i="8" s="1"/>
  <c r="K11" i="8"/>
  <c r="L11" i="8"/>
  <c r="J12" i="8"/>
  <c r="K12" i="8"/>
  <c r="L12" i="8"/>
  <c r="O11" i="8" s="1"/>
  <c r="J13" i="8"/>
  <c r="K13" i="8"/>
  <c r="J14" i="8"/>
  <c r="K14" i="8"/>
  <c r="J15" i="8"/>
  <c r="K15" i="8"/>
  <c r="N13" i="8" s="1"/>
  <c r="L16" i="8"/>
  <c r="J17" i="8"/>
  <c r="L17" i="8"/>
  <c r="J18" i="8"/>
  <c r="M18" i="8" s="1"/>
  <c r="K18" i="8"/>
  <c r="N18" i="8" s="1"/>
  <c r="L18" i="8"/>
  <c r="O18" i="8" s="1"/>
  <c r="J19" i="8"/>
  <c r="K19" i="8"/>
  <c r="N19" i="8" s="1"/>
  <c r="L19" i="8"/>
  <c r="O19" i="8" s="1"/>
  <c r="M19" i="8"/>
  <c r="O8" i="8" l="1"/>
  <c r="N11" i="8"/>
  <c r="M13" i="8"/>
  <c r="M21" i="8" s="1"/>
  <c r="M22" i="8" s="1"/>
  <c r="N8" i="8"/>
  <c r="N21" i="8" s="1"/>
  <c r="N22" i="8" s="1"/>
  <c r="O21" i="8"/>
  <c r="O22" i="8" s="1"/>
  <c r="J7" i="7" l="1"/>
  <c r="K7" i="7"/>
  <c r="L7" i="7"/>
  <c r="J8" i="7"/>
  <c r="K8" i="7"/>
  <c r="L8" i="7"/>
  <c r="J9" i="7"/>
  <c r="K9" i="7"/>
  <c r="L9" i="7"/>
  <c r="J10" i="7"/>
  <c r="K10" i="7"/>
  <c r="L10" i="7"/>
  <c r="J11" i="7"/>
  <c r="K11" i="7"/>
  <c r="L11" i="7"/>
  <c r="J12" i="7"/>
  <c r="K12" i="7"/>
  <c r="L12" i="7"/>
  <c r="J13" i="7"/>
  <c r="K13" i="7"/>
  <c r="L13" i="7"/>
  <c r="J14" i="7"/>
  <c r="K14" i="7"/>
  <c r="L14" i="7"/>
  <c r="J15" i="7"/>
  <c r="K15" i="7"/>
  <c r="L15" i="7"/>
  <c r="J16" i="7"/>
  <c r="K16" i="7"/>
  <c r="L16" i="7"/>
  <c r="J17" i="7"/>
  <c r="M17" i="7" s="1"/>
  <c r="K17" i="7"/>
  <c r="N17" i="7" s="1"/>
  <c r="L17" i="7"/>
  <c r="O17" i="7" s="1"/>
  <c r="J18" i="7"/>
  <c r="M18" i="7" s="1"/>
  <c r="K18" i="7"/>
  <c r="N18" i="7" s="1"/>
  <c r="L18" i="7"/>
  <c r="O18" i="7" s="1"/>
  <c r="J19" i="7"/>
  <c r="M19" i="7" s="1"/>
  <c r="K19" i="7"/>
  <c r="N19" i="7" s="1"/>
  <c r="L19" i="7"/>
  <c r="O19" i="7" s="1"/>
  <c r="N13" i="7" l="1"/>
  <c r="M7" i="7"/>
  <c r="M13" i="7"/>
  <c r="O7" i="7"/>
  <c r="O13" i="7"/>
  <c r="N7" i="7"/>
  <c r="N21" i="7" l="1"/>
  <c r="N22" i="7" s="1"/>
  <c r="M21" i="7"/>
  <c r="M22" i="7"/>
  <c r="J7" i="6"/>
  <c r="K7" i="6"/>
  <c r="L7" i="6"/>
  <c r="J8" i="6"/>
  <c r="K8" i="6"/>
  <c r="L8" i="6"/>
  <c r="J9" i="6"/>
  <c r="K9" i="6"/>
  <c r="L9" i="6"/>
  <c r="J10" i="6"/>
  <c r="K10" i="6"/>
  <c r="L10" i="6"/>
  <c r="J11" i="6"/>
  <c r="K11" i="6"/>
  <c r="L11" i="6"/>
  <c r="J12" i="6"/>
  <c r="K12" i="6"/>
  <c r="L12" i="6"/>
  <c r="J13" i="6"/>
  <c r="K13" i="6"/>
  <c r="L13" i="6"/>
  <c r="J14" i="6"/>
  <c r="K14" i="6"/>
  <c r="L14" i="6"/>
  <c r="J15" i="6"/>
  <c r="K15" i="6"/>
  <c r="L15" i="6"/>
  <c r="J16" i="6"/>
  <c r="K16" i="6"/>
  <c r="L16" i="6"/>
  <c r="J17" i="6"/>
  <c r="K17" i="6"/>
  <c r="L17" i="6"/>
  <c r="J18" i="6"/>
  <c r="K18" i="6"/>
  <c r="L18" i="6"/>
  <c r="J19" i="6"/>
  <c r="K19" i="6"/>
  <c r="L19" i="6"/>
  <c r="J20" i="6"/>
  <c r="K20" i="6"/>
  <c r="L20" i="6"/>
  <c r="J21" i="6"/>
  <c r="K21" i="6"/>
  <c r="L21" i="6"/>
  <c r="J22" i="6"/>
  <c r="K22" i="6"/>
  <c r="L22" i="6"/>
  <c r="J23" i="6"/>
  <c r="K23" i="6"/>
  <c r="L23" i="6"/>
  <c r="J24" i="6"/>
  <c r="K24" i="6"/>
  <c r="L24" i="6"/>
  <c r="J25" i="6"/>
  <c r="K25" i="6"/>
  <c r="L25" i="6"/>
  <c r="N26" i="6"/>
  <c r="O26" i="6"/>
  <c r="J27" i="6"/>
  <c r="M27" i="6" s="1"/>
  <c r="K27" i="6"/>
  <c r="N27" i="6" s="1"/>
  <c r="L27" i="6"/>
  <c r="O27" i="6" s="1"/>
  <c r="J28" i="6"/>
  <c r="M28" i="6" s="1"/>
  <c r="K28" i="6"/>
  <c r="N28" i="6" s="1"/>
  <c r="L28" i="6"/>
  <c r="O28" i="6" s="1"/>
  <c r="O7" i="6" l="1"/>
  <c r="M10" i="6"/>
  <c r="N16" i="6"/>
  <c r="N7" i="6"/>
  <c r="N10" i="6"/>
  <c r="O16" i="6"/>
  <c r="M16" i="6"/>
  <c r="O10" i="6"/>
  <c r="M7" i="6"/>
  <c r="M30" i="6" l="1"/>
  <c r="M31" i="6" s="1"/>
  <c r="O30" i="6"/>
  <c r="O31" i="6" s="1"/>
  <c r="N30" i="6"/>
  <c r="N31" i="6" s="1"/>
  <c r="J7" i="5"/>
  <c r="K7" i="5"/>
  <c r="L7" i="5"/>
  <c r="J8" i="5"/>
  <c r="K8" i="5"/>
  <c r="L8" i="5"/>
  <c r="J9" i="5"/>
  <c r="K9" i="5"/>
  <c r="L9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M20" i="5" s="1"/>
  <c r="K20" i="5"/>
  <c r="N20" i="5" s="1"/>
  <c r="L20" i="5"/>
  <c r="O20" i="5" s="1"/>
  <c r="J21" i="5"/>
  <c r="M21" i="5" s="1"/>
  <c r="K21" i="5"/>
  <c r="N21" i="5" s="1"/>
  <c r="L21" i="5"/>
  <c r="O21" i="5" s="1"/>
  <c r="M7" i="5" l="1"/>
  <c r="O7" i="5"/>
  <c r="O13" i="5"/>
  <c r="N7" i="5"/>
  <c r="N13" i="5"/>
  <c r="O23" i="5" l="1"/>
  <c r="O24" i="5" s="1"/>
  <c r="N23" i="5"/>
  <c r="N24" i="5" s="1"/>
  <c r="M23" i="5"/>
  <c r="M24" i="5" s="1"/>
  <c r="J7" i="4"/>
  <c r="M7" i="4" s="1"/>
  <c r="K7" i="4"/>
  <c r="L7" i="4"/>
  <c r="O7" i="4" s="1"/>
  <c r="J8" i="4"/>
  <c r="K8" i="4"/>
  <c r="L8" i="4"/>
  <c r="J10" i="4"/>
  <c r="K10" i="4"/>
  <c r="L10" i="4"/>
  <c r="J11" i="4"/>
  <c r="K11" i="4"/>
  <c r="L11" i="4"/>
  <c r="J12" i="4"/>
  <c r="K12" i="4"/>
  <c r="L12" i="4"/>
  <c r="J13" i="4"/>
  <c r="K13" i="4"/>
  <c r="L13" i="4"/>
  <c r="J14" i="4"/>
  <c r="K14" i="4"/>
  <c r="L14" i="4"/>
  <c r="J15" i="4"/>
  <c r="K15" i="4"/>
  <c r="L15" i="4"/>
  <c r="J16" i="4"/>
  <c r="K16" i="4"/>
  <c r="L16" i="4"/>
  <c r="J17" i="4"/>
  <c r="K17" i="4"/>
  <c r="L17" i="4"/>
  <c r="J18" i="4"/>
  <c r="K18" i="4"/>
  <c r="L18" i="4"/>
  <c r="J19" i="4"/>
  <c r="K19" i="4"/>
  <c r="L19" i="4"/>
  <c r="J20" i="4"/>
  <c r="M20" i="4" s="1"/>
  <c r="K20" i="4"/>
  <c r="N20" i="4" s="1"/>
  <c r="L20" i="4"/>
  <c r="O20" i="4" s="1"/>
  <c r="J21" i="4"/>
  <c r="M21" i="4" s="1"/>
  <c r="K21" i="4"/>
  <c r="N21" i="4" s="1"/>
  <c r="L21" i="4"/>
  <c r="O21" i="4" s="1"/>
  <c r="N7" i="4" l="1"/>
  <c r="M15" i="4"/>
  <c r="O10" i="4"/>
  <c r="O15" i="4"/>
  <c r="N10" i="4"/>
  <c r="N15" i="4"/>
  <c r="M10" i="4"/>
  <c r="O23" i="4" l="1"/>
  <c r="O24" i="4" s="1"/>
  <c r="M23" i="4"/>
  <c r="M24" i="4" s="1"/>
  <c r="N23" i="4"/>
  <c r="N24" i="4" s="1"/>
  <c r="L18" i="3" l="1"/>
  <c r="L19" i="3"/>
  <c r="L20" i="3"/>
  <c r="L21" i="3"/>
  <c r="L22" i="3"/>
  <c r="L23" i="3"/>
  <c r="L24" i="3"/>
  <c r="L25" i="3"/>
  <c r="L26" i="3"/>
  <c r="L27" i="3"/>
  <c r="L28" i="3"/>
  <c r="O28" i="3" s="1"/>
  <c r="L17" i="3"/>
  <c r="K18" i="3"/>
  <c r="K19" i="3"/>
  <c r="K20" i="3"/>
  <c r="K21" i="3"/>
  <c r="K22" i="3"/>
  <c r="K23" i="3"/>
  <c r="K24" i="3"/>
  <c r="K25" i="3"/>
  <c r="K26" i="3"/>
  <c r="K27" i="3"/>
  <c r="K28" i="3"/>
  <c r="N28" i="3" s="1"/>
  <c r="K17" i="3"/>
  <c r="J18" i="3"/>
  <c r="J19" i="3"/>
  <c r="J20" i="3"/>
  <c r="J21" i="3"/>
  <c r="J22" i="3"/>
  <c r="J23" i="3"/>
  <c r="J24" i="3"/>
  <c r="J25" i="3"/>
  <c r="J26" i="3"/>
  <c r="J27" i="3"/>
  <c r="J28" i="3"/>
  <c r="M28" i="3" s="1"/>
  <c r="J17" i="3"/>
  <c r="M24" i="3" l="1"/>
  <c r="N17" i="3"/>
  <c r="M30" i="3"/>
  <c r="O17" i="3"/>
  <c r="N24" i="3" l="1"/>
  <c r="N30" i="3" s="1"/>
  <c r="O24" i="3"/>
  <c r="O30" i="3" s="1"/>
  <c r="O31" i="3" l="1"/>
  <c r="O26" i="26" s="1"/>
  <c r="O25" i="26"/>
  <c r="N31" i="3"/>
  <c r="N26" i="26" s="1"/>
  <c r="N25" i="26"/>
  <c r="M31" i="3"/>
  <c r="M26" i="26" s="1"/>
  <c r="M25" i="26"/>
</calcChain>
</file>

<file path=xl/sharedStrings.xml><?xml version="1.0" encoding="utf-8"?>
<sst xmlns="http://schemas.openxmlformats.org/spreadsheetml/2006/main" count="1108" uniqueCount="243">
  <si>
    <t>7-10 лет</t>
  </si>
  <si>
    <t>11-14 лет</t>
  </si>
  <si>
    <t xml:space="preserve">15-18 лет </t>
  </si>
  <si>
    <t>1 неделя 1-ый день</t>
  </si>
  <si>
    <t>мука пшеничная обогащенная</t>
  </si>
  <si>
    <t>лук репчатый</t>
  </si>
  <si>
    <t>масло сливочное</t>
  </si>
  <si>
    <t>масло растительное</t>
  </si>
  <si>
    <t>Мед пчелиный</t>
  </si>
  <si>
    <t>мед пчелиный</t>
  </si>
  <si>
    <t>Молоко</t>
  </si>
  <si>
    <t>молоко</t>
  </si>
  <si>
    <t>Хлеб ржано-пшеничный</t>
  </si>
  <si>
    <t>хлеб ржано-пшеничный</t>
  </si>
  <si>
    <t>Наименование блюд</t>
  </si>
  <si>
    <t>Выход блюда, г</t>
  </si>
  <si>
    <t>Ингредиенты блюда</t>
  </si>
  <si>
    <t>Цена</t>
  </si>
  <si>
    <t>Брутто, г</t>
  </si>
  <si>
    <t>Сумма</t>
  </si>
  <si>
    <t>Стоимость блюда</t>
  </si>
  <si>
    <t>Тефтели мясные</t>
  </si>
  <si>
    <t>говядина (котлетное мясо)</t>
  </si>
  <si>
    <t>хлеб пшеничный</t>
  </si>
  <si>
    <t>Гарнир: гречка рассыпчатая</t>
  </si>
  <si>
    <t>150</t>
  </si>
  <si>
    <t>крупа гречневая</t>
  </si>
  <si>
    <t xml:space="preserve">Итого цена рациона без учета наценки </t>
  </si>
  <si>
    <t>Цена с учетом 20% наценки на амортизацию и НДС</t>
  </si>
  <si>
    <t>Четырехнедельное меню блюд для организации бесплатного питания отдельных категорий обучающихся в организациях среднего образования за счет бюджетных средств</t>
  </si>
  <si>
    <t>"УТВЕРЖДАЮ"</t>
  </si>
  <si>
    <t>Руководитель</t>
  </si>
  <si>
    <t>Управления образования</t>
  </si>
  <si>
    <t>города Алматы</t>
  </si>
  <si>
    <t>"______"____________________2019г.</t>
  </si>
  <si>
    <t>______________Ходжабергенова Г.М.</t>
  </si>
  <si>
    <t>яблоко</t>
  </si>
  <si>
    <t>Яблоко</t>
  </si>
  <si>
    <t>вода</t>
  </si>
  <si>
    <t>кислота лимонная</t>
  </si>
  <si>
    <t>крахмал картофелтный</t>
  </si>
  <si>
    <t>сахар</t>
  </si>
  <si>
    <t>плоды шиповника сушеные</t>
  </si>
  <si>
    <t>Кисель из плодов шиповника</t>
  </si>
  <si>
    <t>томатная паста</t>
  </si>
  <si>
    <t>картофель</t>
  </si>
  <si>
    <t>говядина</t>
  </si>
  <si>
    <t>200</t>
  </si>
  <si>
    <t>Жаркое по домашнему</t>
  </si>
  <si>
    <t>морковь</t>
  </si>
  <si>
    <t>капуста белокочанная</t>
  </si>
  <si>
    <t>Салат из свежих овощей</t>
  </si>
  <si>
    <t>1 неделя 2-й день</t>
  </si>
  <si>
    <t>кефир</t>
  </si>
  <si>
    <t>Кефир</t>
  </si>
  <si>
    <t>мука пшеничная обогощенная</t>
  </si>
  <si>
    <t>Гарнир: капуста тушенная</t>
  </si>
  <si>
    <t>Мясо тушеное (говядина)</t>
  </si>
  <si>
    <t>банан</t>
  </si>
  <si>
    <t>Банан</t>
  </si>
  <si>
    <t>Сок мультивитаминный</t>
  </si>
  <si>
    <t>бульон или вода</t>
  </si>
  <si>
    <t>соус молочный</t>
  </si>
  <si>
    <t>горошек зеленый консервированный</t>
  </si>
  <si>
    <t>Картофель</t>
  </si>
  <si>
    <t>120/30</t>
  </si>
  <si>
    <t>100/30</t>
  </si>
  <si>
    <t>75/26</t>
  </si>
  <si>
    <t>Гарнир: овощи в молочном соусе</t>
  </si>
  <si>
    <t>судак</t>
  </si>
  <si>
    <t>Тефтели из судака</t>
  </si>
  <si>
    <t>Салат из моркови</t>
  </si>
  <si>
    <r>
      <rPr>
        <b/>
        <sz val="11"/>
        <rFont val="Calibri"/>
        <family val="2"/>
      </rPr>
      <t>Стоимость блюда</t>
    </r>
  </si>
  <si>
    <r>
      <rPr>
        <b/>
        <sz val="11"/>
        <rFont val="Calibri"/>
        <family val="2"/>
      </rPr>
      <t>Сумма</t>
    </r>
  </si>
  <si>
    <r>
      <rPr>
        <b/>
        <sz val="11"/>
        <rFont val="Calibri"/>
        <family val="2"/>
      </rPr>
      <t>Брутто, г</t>
    </r>
  </si>
  <si>
    <r>
      <rPr>
        <b/>
        <sz val="11"/>
        <rFont val="Calibri"/>
        <family val="2"/>
      </rPr>
      <t>Цена</t>
    </r>
  </si>
  <si>
    <r>
      <rPr>
        <b/>
        <sz val="11"/>
        <rFont val="Calibri"/>
        <family val="2"/>
      </rPr>
      <t>Ингредиенты блюда</t>
    </r>
  </si>
  <si>
    <r>
      <rPr>
        <b/>
        <sz val="11"/>
        <rFont val="Calibri"/>
        <family val="2"/>
      </rPr>
      <t>Выход блюда, г</t>
    </r>
  </si>
  <si>
    <r>
      <rPr>
        <b/>
        <sz val="11"/>
        <rFont val="Calibri"/>
        <family val="2"/>
      </rPr>
      <t>Наименование блюд</t>
    </r>
  </si>
  <si>
    <t>1 неделя 4-й день</t>
  </si>
  <si>
    <t>крупа рисовая</t>
  </si>
  <si>
    <t>Гарнир комбинированный: рис отварной и пюре картофельное</t>
  </si>
  <si>
    <t>сухари</t>
  </si>
  <si>
    <t>95/5</t>
  </si>
  <si>
    <t>85/5</t>
  </si>
  <si>
    <t>75/5</t>
  </si>
  <si>
    <t>Котлеты мясные</t>
  </si>
  <si>
    <t>1 неделя 5-й день</t>
  </si>
  <si>
    <t>груша</t>
  </si>
  <si>
    <t>Груша</t>
  </si>
  <si>
    <t>сухофрукты (курага и изюм)</t>
  </si>
  <si>
    <t>Компот из сухофруктов</t>
  </si>
  <si>
    <t>бульон</t>
  </si>
  <si>
    <t>перловка</t>
  </si>
  <si>
    <t>Гарнир: перловка</t>
  </si>
  <si>
    <t>курица</t>
  </si>
  <si>
    <t>Куры отварные</t>
  </si>
  <si>
    <t>сыр</t>
  </si>
  <si>
    <t>свекла</t>
  </si>
  <si>
    <t>Салат свекольный с сыром</t>
  </si>
  <si>
    <t>1 неделя 6-й день</t>
  </si>
  <si>
    <t>1 неделя 3-й день</t>
  </si>
  <si>
    <r>
      <rPr>
        <sz val="11"/>
        <rFont val="Calibri"/>
        <family val="2"/>
      </rPr>
      <t>хлеб ржано-пшеничный</t>
    </r>
  </si>
  <si>
    <r>
      <rPr>
        <sz val="11"/>
        <rFont val="Calibri"/>
        <family val="2"/>
      </rPr>
      <t>Хлеб ржано-пшеничный</t>
    </r>
  </si>
  <si>
    <r>
      <rPr>
        <sz val="11"/>
        <rFont val="Calibri"/>
        <family val="2"/>
      </rPr>
      <t>молоко</t>
    </r>
  </si>
  <si>
    <r>
      <rPr>
        <sz val="11"/>
        <rFont val="Calibri"/>
        <family val="2"/>
      </rPr>
      <t>Молоко</t>
    </r>
  </si>
  <si>
    <t>петрушка</t>
  </si>
  <si>
    <t>яйца</t>
  </si>
  <si>
    <r>
      <rPr>
        <sz val="11"/>
        <rFont val="Calibri"/>
        <family val="2"/>
      </rPr>
      <t>лук репчатый</t>
    </r>
  </si>
  <si>
    <t>хлеб-пшеничный</t>
  </si>
  <si>
    <t>говядина(котлетное мясо)</t>
  </si>
  <si>
    <t>100</t>
  </si>
  <si>
    <t>90</t>
  </si>
  <si>
    <t>80</t>
  </si>
  <si>
    <t>Зразы рубленые</t>
  </si>
  <si>
    <r>
      <rPr>
        <sz val="11"/>
        <rFont val="Calibri"/>
        <family val="2"/>
      </rPr>
      <t>яблоко</t>
    </r>
  </si>
  <si>
    <r>
      <rPr>
        <sz val="11"/>
        <rFont val="Calibri"/>
        <family val="2"/>
      </rPr>
      <t>Яблоко</t>
    </r>
  </si>
  <si>
    <r>
      <rPr>
        <sz val="11"/>
        <rFont val="Calibri"/>
        <family val="2"/>
      </rPr>
      <t>сахар</t>
    </r>
  </si>
  <si>
    <r>
      <rPr>
        <sz val="11"/>
        <rFont val="Calibri"/>
        <family val="2"/>
      </rPr>
      <t>яблоко и груша</t>
    </r>
  </si>
  <si>
    <r>
      <rPr>
        <sz val="11"/>
        <rFont val="Calibri"/>
        <family val="2"/>
      </rPr>
      <t>Компот из смеси сухофруктов</t>
    </r>
  </si>
  <si>
    <r>
      <rPr>
        <sz val="11"/>
        <rFont val="Calibri"/>
        <family val="2"/>
      </rPr>
      <t>масло растительное</t>
    </r>
  </si>
  <si>
    <r>
      <rPr>
        <sz val="11"/>
        <rFont val="Calibri"/>
        <family val="2"/>
      </rPr>
      <t>томатная паста</t>
    </r>
  </si>
  <si>
    <r>
      <rPr>
        <sz val="11"/>
        <rFont val="Calibri"/>
        <family val="2"/>
      </rPr>
      <t>картофель</t>
    </r>
  </si>
  <si>
    <r>
      <rPr>
        <sz val="11"/>
        <rFont val="Calibri"/>
        <family val="2"/>
      </rPr>
      <t>говядина</t>
    </r>
  </si>
  <si>
    <r>
      <rPr>
        <sz val="11"/>
        <rFont val="Calibri"/>
        <family val="2"/>
      </rPr>
      <t>Жаркое по домашнему</t>
    </r>
  </si>
  <si>
    <r>
      <rPr>
        <sz val="11"/>
        <rFont val="Calibri"/>
        <family val="2"/>
      </rPr>
      <t>зелень</t>
    </r>
  </si>
  <si>
    <r>
      <rPr>
        <sz val="11"/>
        <rFont val="Calibri"/>
        <family val="2"/>
      </rPr>
      <t>капуста белокочанная</t>
    </r>
  </si>
  <si>
    <r>
      <rPr>
        <sz val="11"/>
        <rFont val="Calibri"/>
        <family val="2"/>
      </rPr>
      <t>Салат из белокочанной капусты</t>
    </r>
  </si>
  <si>
    <t>2 неделя 2-ой день</t>
  </si>
  <si>
    <r>
      <rPr>
        <sz val="11"/>
        <rFont val="Calibri"/>
        <family val="2"/>
      </rPr>
      <t>кефир</t>
    </r>
  </si>
  <si>
    <r>
      <rPr>
        <sz val="11"/>
        <rFont val="Calibri"/>
        <family val="2"/>
      </rPr>
      <t>морковь</t>
    </r>
  </si>
  <si>
    <r>
      <rPr>
        <sz val="11"/>
        <rFont val="Calibri"/>
        <family val="2"/>
      </rPr>
      <t>крупа рисовая</t>
    </r>
  </si>
  <si>
    <t>200/50</t>
  </si>
  <si>
    <t>180/50</t>
  </si>
  <si>
    <t>150/50</t>
  </si>
  <si>
    <r>
      <rPr>
        <sz val="11"/>
        <rFont val="Calibri"/>
        <family val="2"/>
      </rPr>
      <t>Плов (говядина)</t>
    </r>
  </si>
  <si>
    <t>2 неделя 3-й день</t>
  </si>
  <si>
    <r>
      <rPr>
        <sz val="10"/>
        <rFont val="Calibri"/>
        <family val="2"/>
      </rPr>
      <t>банан</t>
    </r>
  </si>
  <si>
    <t xml:space="preserve">Банан </t>
  </si>
  <si>
    <r>
      <rPr>
        <sz val="10"/>
        <rFont val="Calibri"/>
        <family val="2"/>
      </rPr>
      <t>сок персиковый</t>
    </r>
  </si>
  <si>
    <t>Сок персиковый</t>
  </si>
  <si>
    <r>
      <rPr>
        <sz val="10"/>
        <rFont val="Calibri"/>
        <family val="2"/>
      </rPr>
      <t>сахар</t>
    </r>
  </si>
  <si>
    <r>
      <rPr>
        <sz val="10"/>
        <rFont val="Calibri"/>
        <family val="2"/>
      </rPr>
      <t>бульон или вода</t>
    </r>
  </si>
  <si>
    <r>
      <rPr>
        <sz val="10"/>
        <rFont val="Calibri"/>
        <family val="2"/>
      </rPr>
      <t>мука пшеничная обогащенная</t>
    </r>
  </si>
  <si>
    <r>
      <rPr>
        <sz val="10"/>
        <rFont val="Calibri"/>
        <family val="2"/>
      </rPr>
      <t>масло сливочное</t>
    </r>
  </si>
  <si>
    <r>
      <rPr>
        <sz val="10"/>
        <rFont val="Calibri"/>
        <family val="2"/>
      </rPr>
      <t>молоко</t>
    </r>
  </si>
  <si>
    <r>
      <rPr>
        <sz val="10"/>
        <rFont val="Calibri"/>
        <family val="2"/>
      </rPr>
      <t>соус молочный</t>
    </r>
  </si>
  <si>
    <r>
      <rPr>
        <sz val="10"/>
        <rFont val="Calibri"/>
        <family val="2"/>
      </rPr>
      <t>капуста белокочанная</t>
    </r>
  </si>
  <si>
    <r>
      <rPr>
        <sz val="10"/>
        <rFont val="Calibri"/>
        <family val="2"/>
      </rPr>
      <t>горошек зеленый консервированный</t>
    </r>
  </si>
  <si>
    <r>
      <rPr>
        <sz val="10"/>
        <rFont val="Calibri"/>
        <family val="2"/>
      </rPr>
      <t>картофель</t>
    </r>
  </si>
  <si>
    <r>
      <rPr>
        <sz val="10"/>
        <rFont val="Calibri"/>
        <family val="2"/>
      </rPr>
      <t>морковь</t>
    </r>
  </si>
  <si>
    <r>
      <rPr>
        <sz val="10"/>
        <rFont val="Calibri"/>
        <family val="2"/>
      </rPr>
      <t>соль йодированная</t>
    </r>
  </si>
  <si>
    <r>
      <rPr>
        <sz val="10"/>
        <rFont val="Calibri"/>
        <family val="2"/>
      </rPr>
      <t>масло растительное</t>
    </r>
  </si>
  <si>
    <r>
      <rPr>
        <sz val="10"/>
        <rFont val="Calibri"/>
        <family val="2"/>
      </rPr>
      <t>томатная паста</t>
    </r>
  </si>
  <si>
    <r>
      <rPr>
        <sz val="10"/>
        <rFont val="Calibri"/>
        <family val="2"/>
      </rPr>
      <t>лук репчатый</t>
    </r>
  </si>
  <si>
    <r>
      <rPr>
        <sz val="10"/>
        <rFont val="Calibri"/>
        <family val="2"/>
      </rPr>
      <t>петрушка</t>
    </r>
  </si>
  <si>
    <r>
      <rPr>
        <sz val="10"/>
        <rFont val="Calibri"/>
        <family val="2"/>
      </rPr>
      <t>судак</t>
    </r>
  </si>
  <si>
    <t>75/50</t>
  </si>
  <si>
    <t>Судак тушеный</t>
  </si>
  <si>
    <t>2 неделя 4-й день</t>
  </si>
  <si>
    <r>
      <rPr>
        <sz val="11"/>
        <rFont val="Calibri"/>
        <family val="2"/>
      </rPr>
      <t>бульон</t>
    </r>
  </si>
  <si>
    <r>
      <rPr>
        <sz val="11"/>
        <rFont val="Calibri"/>
        <family val="2"/>
      </rPr>
      <t>рис</t>
    </r>
  </si>
  <si>
    <t>Гарнир: рис припущенный</t>
  </si>
  <si>
    <r>
      <rPr>
        <sz val="11"/>
        <rFont val="Calibri"/>
        <family val="2"/>
      </rPr>
      <t>масло сливочное</t>
    </r>
  </si>
  <si>
    <r>
      <rPr>
        <sz val="11"/>
        <rFont val="Calibri"/>
        <family val="2"/>
      </rPr>
      <t>сухари</t>
    </r>
  </si>
  <si>
    <r>
      <rPr>
        <sz val="11"/>
        <rFont val="Calibri"/>
        <family val="2"/>
      </rPr>
      <t>хлеб пшеничный</t>
    </r>
  </si>
  <si>
    <r>
      <rPr>
        <sz val="11"/>
        <rFont val="Calibri"/>
        <family val="2"/>
      </rPr>
      <t>говядина (котлетное мясо)</t>
    </r>
  </si>
  <si>
    <t>Биточки мясные</t>
  </si>
  <si>
    <r>
      <rPr>
        <sz val="10"/>
        <rFont val="Calibri"/>
        <family val="2"/>
      </rPr>
      <t>витамин С порошок</t>
    </r>
  </si>
  <si>
    <r>
      <rPr>
        <sz val="10"/>
        <rFont val="Calibri"/>
        <family val="2"/>
      </rPr>
      <t>вода</t>
    </r>
  </si>
  <si>
    <r>
      <rPr>
        <sz val="10"/>
        <rFont val="Calibri"/>
        <family val="2"/>
      </rPr>
      <t>кислота лимонная</t>
    </r>
  </si>
  <si>
    <r>
      <rPr>
        <sz val="10"/>
        <rFont val="Calibri"/>
        <family val="2"/>
      </rPr>
      <t>кисель из концентрата</t>
    </r>
  </si>
  <si>
    <r>
      <rPr>
        <sz val="10"/>
        <rFont val="Calibri"/>
        <family val="2"/>
      </rPr>
      <t>говядина</t>
    </r>
  </si>
  <si>
    <r>
      <rPr>
        <sz val="10"/>
        <rFont val="Calibri"/>
        <family val="2"/>
      </rPr>
      <t>лимон для сока</t>
    </r>
  </si>
  <si>
    <t>2 неделя 6-й день</t>
  </si>
  <si>
    <r>
      <rPr>
        <sz val="11"/>
        <rFont val="Calibri"/>
        <family val="2"/>
      </rPr>
      <t>мед пчелиный</t>
    </r>
  </si>
  <si>
    <t xml:space="preserve">Гарнир: гречка рассыпчатая  </t>
  </si>
  <si>
    <t>3 неделя 1-ый день</t>
  </si>
  <si>
    <t>сок мультивитаминный</t>
  </si>
  <si>
    <t>макароны</t>
  </si>
  <si>
    <t>Гарнир: макароны отварные</t>
  </si>
  <si>
    <t>60</t>
  </si>
  <si>
    <t>3 неделя 2-ый день</t>
  </si>
  <si>
    <t>рис</t>
  </si>
  <si>
    <t>(зима-весна)</t>
  </si>
  <si>
    <t xml:space="preserve">кислота лимонная </t>
  </si>
  <si>
    <t>крахмал картофельный</t>
  </si>
  <si>
    <t>Гарнир: пюре картофельное</t>
  </si>
  <si>
    <t>соус белый основной</t>
  </si>
  <si>
    <t>судак (филе)</t>
  </si>
  <si>
    <t>100/50</t>
  </si>
  <si>
    <t>Судак припущенный</t>
  </si>
  <si>
    <t>140/60</t>
  </si>
  <si>
    <t>Рагу (говядина)</t>
  </si>
  <si>
    <t>мука</t>
  </si>
  <si>
    <t>сметана</t>
  </si>
  <si>
    <t>соус</t>
  </si>
  <si>
    <t>Голубцы с мясос и рисом</t>
  </si>
  <si>
    <r>
      <rPr>
        <sz val="11"/>
        <rFont val="Calibri"/>
        <family val="2"/>
      </rPr>
      <t>Мед пчелиный</t>
    </r>
  </si>
  <si>
    <t>Плов(говядина)</t>
  </si>
  <si>
    <t>Гарнир:перловка</t>
  </si>
  <si>
    <t>6</t>
  </si>
  <si>
    <t>5</t>
  </si>
  <si>
    <t>4</t>
  </si>
  <si>
    <t>лимон для сока</t>
  </si>
  <si>
    <t>яблоки</t>
  </si>
  <si>
    <t>Салат витаминный(2 вариант)</t>
  </si>
  <si>
    <t>мука пшеничная</t>
  </si>
  <si>
    <t>яблоки сушеные</t>
  </si>
  <si>
    <t>капуста белоконная</t>
  </si>
  <si>
    <t xml:space="preserve">сухари </t>
  </si>
  <si>
    <t>молоко или вода</t>
  </si>
  <si>
    <t>Котлеты рыбные</t>
  </si>
  <si>
    <t>Свекла</t>
  </si>
  <si>
    <t>Салат свекольный</t>
  </si>
  <si>
    <t>10</t>
  </si>
  <si>
    <t>130</t>
  </si>
  <si>
    <t>40</t>
  </si>
  <si>
    <t>35</t>
  </si>
  <si>
    <t>20</t>
  </si>
  <si>
    <t>витамин С порошок</t>
  </si>
  <si>
    <t>кисель из концентрата</t>
  </si>
  <si>
    <t>Кисель с витамином С</t>
  </si>
  <si>
    <t>3 неделя 3-ый день</t>
  </si>
  <si>
    <t>3 неделя 4-ый день</t>
  </si>
  <si>
    <t>3 неделя 5-ый день</t>
  </si>
  <si>
    <t>3 неделя 6-ый день</t>
  </si>
  <si>
    <t>4 неделя 1-ый день</t>
  </si>
  <si>
    <t>4 неделя 2-ый день</t>
  </si>
  <si>
    <t>4 неделя 4-ый день</t>
  </si>
  <si>
    <t>4 неделя 3-ый день</t>
  </si>
  <si>
    <t>4 неделя 6-ый день</t>
  </si>
  <si>
    <t>4 неделя 5-ый день</t>
  </si>
  <si>
    <t>Средняя цена рациона за четыре недели без учета наценки</t>
  </si>
  <si>
    <t>Средняя цена рациона за четыре недели с учетом 20% наценки на амортизацию и НДС</t>
  </si>
  <si>
    <t>Расчет стоимости блюд произведен по ценам Департамента статистики города Алматы от 21 декабря 2018 года, www.stat.qov.kz</t>
  </si>
  <si>
    <t>2 неделя 1-й день</t>
  </si>
  <si>
    <t>2 неделя 5-ый день</t>
  </si>
  <si>
    <t>Мясо тушеное(говядина)</t>
  </si>
  <si>
    <t>Салат витаминный             (2 вариант)</t>
  </si>
  <si>
    <t xml:space="preserve"> </t>
  </si>
  <si>
    <t>Говядина тушенная (поджарка)</t>
  </si>
  <si>
    <t>лук зеленый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</si>
</sst>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.00;###0.00"/>
    <numFmt numFmtId="165" formatCode="###0;###0"/>
    <numFmt numFmtId="166" formatCode="###0.0;#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u/>
      <sz val="11"/>
      <name val="Calibri"/>
      <family val="2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</font>
    <font>
      <sz val="10"/>
      <name val="Calibri"/>
      <family val="2"/>
      <charset val="204"/>
    </font>
    <font>
      <sz val="10"/>
      <name val="Calibri"/>
      <family val="2"/>
    </font>
    <font>
      <b/>
      <i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  <scheme val="minor"/>
    </font>
    <font>
      <i/>
      <u/>
      <sz val="12"/>
      <name val="Times New Roman"/>
      <family val="1"/>
      <charset val="204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18" fillId="0" borderId="0"/>
  </cellStyleXfs>
  <cellXfs count="237">
    <xf numFmtId="0" fontId="0" fillId="0" borderId="0" xfId="0"/>
    <xf numFmtId="0" fontId="0" fillId="0" borderId="0" xfId="0" applyFill="1" applyBorder="1" applyAlignment="1">
      <alignment horizontal="left" vertical="top"/>
    </xf>
    <xf numFmtId="165" fontId="6" fillId="0" borderId="1" xfId="0" applyNumberFormat="1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vertical="top" wrapText="1"/>
    </xf>
    <xf numFmtId="0" fontId="2" fillId="0" borderId="0" xfId="0" applyFont="1"/>
    <xf numFmtId="165" fontId="9" fillId="0" borderId="0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Fill="1" applyBorder="1" applyAlignment="1">
      <alignment horizontal="left" vertical="top"/>
    </xf>
    <xf numFmtId="4" fontId="0" fillId="0" borderId="0" xfId="0" applyNumberFormat="1"/>
    <xf numFmtId="0" fontId="0" fillId="0" borderId="1" xfId="0" applyBorder="1"/>
    <xf numFmtId="165" fontId="11" fillId="0" borderId="0" xfId="0" applyNumberFormat="1" applyFont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left" vertical="top" wrapText="1"/>
    </xf>
    <xf numFmtId="2" fontId="8" fillId="3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164" fontId="6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2" fontId="0" fillId="0" borderId="1" xfId="0" applyNumberFormat="1" applyBorder="1"/>
    <xf numFmtId="2" fontId="1" fillId="0" borderId="1" xfId="0" applyNumberFormat="1" applyFont="1" applyBorder="1" applyAlignment="1"/>
    <xf numFmtId="164" fontId="6" fillId="0" borderId="1" xfId="0" applyNumberFormat="1" applyFont="1" applyFill="1" applyBorder="1" applyAlignment="1">
      <alignment horizontal="left" vertical="top" wrapText="1"/>
    </xf>
    <xf numFmtId="166" fontId="9" fillId="0" borderId="0" xfId="0" applyNumberFormat="1" applyFont="1" applyBorder="1" applyAlignment="1">
      <alignment vertical="top" wrapText="1"/>
    </xf>
    <xf numFmtId="0" fontId="0" fillId="0" borderId="1" xfId="0" applyBorder="1" applyAlignment="1">
      <alignment horizontal="left"/>
    </xf>
    <xf numFmtId="164" fontId="7" fillId="3" borderId="1" xfId="0" applyNumberFormat="1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vertical="top" wrapText="1"/>
    </xf>
    <xf numFmtId="0" fontId="0" fillId="0" borderId="1" xfId="0" applyBorder="1" applyAlignment="1">
      <alignment horizontal="right"/>
    </xf>
    <xf numFmtId="2" fontId="5" fillId="0" borderId="1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 wrapText="1"/>
    </xf>
    <xf numFmtId="2" fontId="0" fillId="0" borderId="1" xfId="0" applyNumberFormat="1" applyBorder="1" applyAlignment="1">
      <alignment horizontal="left"/>
    </xf>
    <xf numFmtId="164" fontId="7" fillId="4" borderId="1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9" fillId="0" borderId="1" xfId="0" applyNumberFormat="1" applyFont="1" applyBorder="1" applyAlignment="1">
      <alignment vertical="top" wrapText="1"/>
    </xf>
    <xf numFmtId="165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vertical="top"/>
    </xf>
    <xf numFmtId="164" fontId="7" fillId="4" borderId="1" xfId="0" applyNumberFormat="1" applyFont="1" applyFill="1" applyBorder="1" applyAlignment="1">
      <alignment vertical="top"/>
    </xf>
    <xf numFmtId="164" fontId="7" fillId="2" borderId="1" xfId="0" applyNumberFormat="1" applyFont="1" applyFill="1" applyBorder="1" applyAlignment="1">
      <alignment vertical="top"/>
    </xf>
    <xf numFmtId="164" fontId="0" fillId="0" borderId="1" xfId="0" applyNumberFormat="1" applyBorder="1"/>
    <xf numFmtId="165" fontId="6" fillId="0" borderId="1" xfId="0" applyNumberFormat="1" applyFont="1" applyFill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2" fontId="0" fillId="0" borderId="1" xfId="0" applyNumberForma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165" fontId="9" fillId="0" borderId="1" xfId="0" applyNumberFormat="1" applyFont="1" applyBorder="1" applyAlignment="1">
      <alignment horizontal="right" vertical="top" wrapText="1"/>
    </xf>
    <xf numFmtId="0" fontId="23" fillId="0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164" fontId="7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vertical="top" wrapText="1"/>
    </xf>
    <xf numFmtId="164" fontId="9" fillId="0" borderId="0" xfId="0" applyNumberFormat="1" applyFont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165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166" fontId="6" fillId="0" borderId="0" xfId="0" applyNumberFormat="1" applyFont="1" applyFill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/>
    </xf>
    <xf numFmtId="165" fontId="6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17" fillId="0" borderId="1" xfId="1" applyFont="1" applyFill="1" applyBorder="1" applyAlignment="1">
      <alignment vertical="top"/>
    </xf>
    <xf numFmtId="2" fontId="19" fillId="5" borderId="1" xfId="0" applyNumberFormat="1" applyFont="1" applyFill="1" applyBorder="1" applyAlignment="1">
      <alignment vertical="top"/>
    </xf>
    <xf numFmtId="0" fontId="9" fillId="0" borderId="1" xfId="0" applyNumberFormat="1" applyFont="1" applyBorder="1" applyAlignment="1">
      <alignment vertical="top"/>
    </xf>
    <xf numFmtId="164" fontId="9" fillId="0" borderId="1" xfId="0" applyNumberFormat="1" applyFont="1" applyBorder="1" applyAlignment="1">
      <alignment vertical="top" wrapText="1"/>
    </xf>
    <xf numFmtId="0" fontId="17" fillId="0" borderId="1" xfId="1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vertical="top" wrapText="1"/>
    </xf>
    <xf numFmtId="0" fontId="17" fillId="0" borderId="1" xfId="1" applyFont="1" applyFill="1" applyBorder="1" applyAlignment="1">
      <alignment horizontal="left" vertical="top"/>
    </xf>
    <xf numFmtId="2" fontId="19" fillId="5" borderId="1" xfId="0" applyNumberFormat="1" applyFont="1" applyFill="1" applyBorder="1" applyAlignment="1">
      <alignment horizontal="left" vertical="top"/>
    </xf>
    <xf numFmtId="0" fontId="17" fillId="0" borderId="1" xfId="1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/>
    </xf>
    <xf numFmtId="164" fontId="14" fillId="0" borderId="1" xfId="0" applyNumberFormat="1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left"/>
    </xf>
    <xf numFmtId="164" fontId="14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49" fontId="6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/>
    </xf>
    <xf numFmtId="0" fontId="27" fillId="0" borderId="0" xfId="0" applyFont="1" applyAlignment="1"/>
    <xf numFmtId="0" fontId="3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vertical="top" wrapText="1"/>
    </xf>
    <xf numFmtId="164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5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vertical="top"/>
    </xf>
    <xf numFmtId="0" fontId="8" fillId="2" borderId="4" xfId="0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0" fontId="15" fillId="4" borderId="2" xfId="0" applyFont="1" applyFill="1" applyBorder="1" applyAlignment="1">
      <alignment vertical="top"/>
    </xf>
    <xf numFmtId="0" fontId="15" fillId="4" borderId="4" xfId="0" applyFont="1" applyFill="1" applyBorder="1" applyAlignment="1">
      <alignment vertical="top"/>
    </xf>
    <xf numFmtId="0" fontId="15" fillId="4" borderId="3" xfId="0" applyFont="1" applyFill="1" applyBorder="1" applyAlignment="1">
      <alignment vertical="top"/>
    </xf>
    <xf numFmtId="2" fontId="19" fillId="5" borderId="1" xfId="0" applyNumberFormat="1" applyFont="1" applyFill="1" applyBorder="1" applyAlignment="1">
      <alignment horizontal="center" vertical="top" wrapText="1"/>
    </xf>
    <xf numFmtId="0" fontId="0" fillId="0" borderId="3" xfId="0" applyBorder="1"/>
    <xf numFmtId="2" fontId="19" fillId="5" borderId="1" xfId="0" applyNumberFormat="1" applyFont="1" applyFill="1" applyBorder="1" applyAlignment="1">
      <alignment horizontal="left" vertical="center"/>
    </xf>
    <xf numFmtId="2" fontId="6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/>
    </xf>
    <xf numFmtId="2" fontId="6" fillId="5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2" fontId="0" fillId="0" borderId="1" xfId="0" applyNumberFormat="1" applyBorder="1" applyAlignment="1">
      <alignment horizontal="left" wrapText="1"/>
    </xf>
    <xf numFmtId="2" fontId="24" fillId="0" borderId="1" xfId="0" applyNumberFormat="1" applyFont="1" applyFill="1" applyBorder="1" applyAlignment="1">
      <alignment horizontal="left" vertical="top" wrapText="1"/>
    </xf>
    <xf numFmtId="2" fontId="0" fillId="6" borderId="1" xfId="0" applyNumberFormat="1" applyFill="1" applyBorder="1"/>
    <xf numFmtId="0" fontId="23" fillId="0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49" fontId="6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49" fontId="6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vertical="top"/>
    </xf>
    <xf numFmtId="0" fontId="0" fillId="0" borderId="1" xfId="0" applyBorder="1" applyAlignment="1">
      <alignment vertical="top"/>
    </xf>
    <xf numFmtId="164" fontId="6" fillId="0" borderId="1" xfId="0" applyNumberFormat="1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5" fillId="2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2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/>
    </xf>
    <xf numFmtId="0" fontId="20" fillId="0" borderId="1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15" fillId="3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top" wrapText="1"/>
    </xf>
    <xf numFmtId="0" fontId="0" fillId="0" borderId="1" xfId="0" applyBorder="1" applyAlignment="1"/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/>
    </xf>
    <xf numFmtId="0" fontId="16" fillId="0" borderId="8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165" fontId="6" fillId="0" borderId="0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left" vertical="top" wrapText="1"/>
    </xf>
    <xf numFmtId="164" fontId="9" fillId="0" borderId="0" xfId="0" applyNumberFormat="1" applyFont="1" applyBorder="1" applyAlignment="1">
      <alignment horizontal="left" vertical="top" wrapText="1"/>
    </xf>
    <xf numFmtId="165" fontId="9" fillId="0" borderId="0" xfId="0" applyNumberFormat="1" applyFont="1" applyBorder="1" applyAlignment="1">
      <alignment horizontal="right" vertical="top" wrapText="1"/>
    </xf>
    <xf numFmtId="165" fontId="9" fillId="0" borderId="0" xfId="0" applyNumberFormat="1" applyFont="1" applyBorder="1" applyAlignment="1">
      <alignment horizontal="left" vertical="top" wrapText="1"/>
    </xf>
    <xf numFmtId="166" fontId="9" fillId="0" borderId="0" xfId="0" applyNumberFormat="1" applyFont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0" fontId="15" fillId="5" borderId="1" xfId="0" applyFont="1" applyFill="1" applyBorder="1" applyAlignment="1">
      <alignment horizontal="left" vertical="top" wrapText="1"/>
    </xf>
    <xf numFmtId="0" fontId="15" fillId="6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3"/>
  <sheetViews>
    <sheetView tabSelected="1" view="pageBreakPreview" zoomScale="80" zoomScaleNormal="80" zoomScaleSheetLayoutView="80" workbookViewId="0">
      <selection activeCell="F19" sqref="F19"/>
    </sheetView>
  </sheetViews>
  <sheetFormatPr defaultRowHeight="15" x14ac:dyDescent="0.25"/>
  <cols>
    <col min="1" max="1" width="28.28515625" customWidth="1"/>
    <col min="2" max="2" width="9" customWidth="1"/>
    <col min="3" max="3" width="9.7109375" customWidth="1"/>
    <col min="4" max="4" width="9.42578125" customWidth="1"/>
    <col min="5" max="5" width="30" customWidth="1"/>
    <col min="6" max="7" width="8.42578125" customWidth="1"/>
    <col min="8" max="8" width="9.42578125" customWidth="1"/>
    <col min="9" max="9" width="9.85546875" customWidth="1"/>
    <col min="10" max="10" width="8.85546875" customWidth="1"/>
    <col min="11" max="11" width="9.5703125" customWidth="1"/>
    <col min="12" max="12" width="9.7109375" customWidth="1"/>
    <col min="13" max="13" width="8.85546875" customWidth="1"/>
    <col min="14" max="15" width="9.85546875" customWidth="1"/>
    <col min="16" max="16" width="6" customWidth="1"/>
  </cols>
  <sheetData>
    <row r="2" spans="1:16" ht="18.75" x14ac:dyDescent="0.3">
      <c r="L2" s="135" t="s">
        <v>30</v>
      </c>
      <c r="M2" s="135"/>
      <c r="N2" s="135"/>
      <c r="O2" s="135"/>
    </row>
    <row r="3" spans="1:16" ht="18.75" x14ac:dyDescent="0.3">
      <c r="L3" s="135" t="s">
        <v>31</v>
      </c>
      <c r="M3" s="135"/>
      <c r="N3" s="135"/>
      <c r="O3" s="135"/>
    </row>
    <row r="4" spans="1:16" ht="18.75" x14ac:dyDescent="0.3">
      <c r="L4" s="135" t="s">
        <v>32</v>
      </c>
      <c r="M4" s="135"/>
      <c r="N4" s="135"/>
      <c r="O4" s="135"/>
    </row>
    <row r="5" spans="1:16" ht="18.75" x14ac:dyDescent="0.3">
      <c r="L5" s="135" t="s">
        <v>33</v>
      </c>
      <c r="M5" s="135"/>
      <c r="N5" s="135"/>
      <c r="O5" s="135"/>
      <c r="P5" s="135"/>
    </row>
    <row r="6" spans="1:16" ht="18.75" x14ac:dyDescent="0.3">
      <c r="L6" s="101" t="s">
        <v>35</v>
      </c>
      <c r="M6" s="101"/>
      <c r="N6" s="101"/>
      <c r="O6" s="101"/>
    </row>
    <row r="7" spans="1:16" ht="18.75" x14ac:dyDescent="0.3">
      <c r="L7" s="101" t="s">
        <v>34</v>
      </c>
      <c r="M7" s="101"/>
      <c r="N7" s="101"/>
      <c r="O7" s="101"/>
    </row>
    <row r="8" spans="1:16" ht="15.75" x14ac:dyDescent="0.25">
      <c r="L8" s="84"/>
      <c r="M8" s="84"/>
      <c r="N8" s="84"/>
      <c r="O8" s="84"/>
    </row>
    <row r="10" spans="1:16" ht="15.75" x14ac:dyDescent="0.25">
      <c r="A10" s="138" t="s">
        <v>29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</row>
    <row r="11" spans="1:16" x14ac:dyDescent="0.25">
      <c r="A11" s="139" t="s">
        <v>184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</row>
    <row r="12" spans="1:16" x14ac:dyDescent="0.25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</row>
    <row r="13" spans="1:16" x14ac:dyDescent="0.25">
      <c r="A13" s="4" t="s">
        <v>3</v>
      </c>
    </row>
    <row r="15" spans="1:16" ht="45" customHeight="1" x14ac:dyDescent="0.25">
      <c r="A15" s="131" t="s">
        <v>14</v>
      </c>
      <c r="B15" s="131" t="s">
        <v>15</v>
      </c>
      <c r="C15" s="131"/>
      <c r="D15" s="131"/>
      <c r="E15" s="131" t="s">
        <v>16</v>
      </c>
      <c r="F15" s="131" t="s">
        <v>17</v>
      </c>
      <c r="G15" s="131" t="s">
        <v>18</v>
      </c>
      <c r="H15" s="131"/>
      <c r="I15" s="131"/>
      <c r="J15" s="131" t="s">
        <v>19</v>
      </c>
      <c r="K15" s="131"/>
      <c r="L15" s="131"/>
      <c r="M15" s="131" t="s">
        <v>20</v>
      </c>
      <c r="N15" s="131"/>
      <c r="O15" s="131"/>
    </row>
    <row r="16" spans="1:16" ht="20.25" customHeight="1" x14ac:dyDescent="0.25">
      <c r="A16" s="131"/>
      <c r="B16" s="6" t="s">
        <v>0</v>
      </c>
      <c r="C16" s="6" t="s">
        <v>1</v>
      </c>
      <c r="D16" s="6" t="s">
        <v>2</v>
      </c>
      <c r="E16" s="131"/>
      <c r="F16" s="131"/>
      <c r="G16" s="6" t="s">
        <v>0</v>
      </c>
      <c r="H16" s="6" t="s">
        <v>1</v>
      </c>
      <c r="I16" s="6" t="s">
        <v>2</v>
      </c>
      <c r="J16" s="6" t="s">
        <v>0</v>
      </c>
      <c r="K16" s="6" t="s">
        <v>1</v>
      </c>
      <c r="L16" s="6" t="s">
        <v>2</v>
      </c>
      <c r="M16" s="6" t="s">
        <v>0</v>
      </c>
      <c r="N16" s="6" t="s">
        <v>1</v>
      </c>
      <c r="O16" s="6" t="s">
        <v>2</v>
      </c>
    </row>
    <row r="17" spans="1:19" ht="15" customHeight="1" x14ac:dyDescent="0.25">
      <c r="A17" s="134" t="s">
        <v>21</v>
      </c>
      <c r="B17" s="132">
        <v>80</v>
      </c>
      <c r="C17" s="133">
        <v>90</v>
      </c>
      <c r="D17" s="133">
        <v>100</v>
      </c>
      <c r="E17" s="15" t="s">
        <v>22</v>
      </c>
      <c r="F17" s="22">
        <v>2200</v>
      </c>
      <c r="G17" s="29">
        <v>69</v>
      </c>
      <c r="H17" s="29">
        <v>78</v>
      </c>
      <c r="I17" s="2">
        <v>87</v>
      </c>
      <c r="J17" s="20">
        <f>F17*G17/1000</f>
        <v>151.80000000000001</v>
      </c>
      <c r="K17" s="20">
        <f>F17*H17/1000</f>
        <v>171.6</v>
      </c>
      <c r="L17" s="20">
        <f>F17*I17/1000</f>
        <v>191.4</v>
      </c>
      <c r="M17" s="18">
        <f>SUM(J17:J23)</f>
        <v>172.77399999999997</v>
      </c>
      <c r="N17" s="18">
        <f t="shared" ref="N17:O17" si="0">SUM(K17:K23)</f>
        <v>196.50599999999997</v>
      </c>
      <c r="O17" s="18">
        <f t="shared" si="0"/>
        <v>218.32000000000002</v>
      </c>
      <c r="R17" s="5"/>
      <c r="S17" s="5"/>
    </row>
    <row r="18" spans="1:19" ht="15" customHeight="1" x14ac:dyDescent="0.25">
      <c r="A18" s="134"/>
      <c r="B18" s="132"/>
      <c r="C18" s="133"/>
      <c r="D18" s="133"/>
      <c r="E18" s="15" t="s">
        <v>23</v>
      </c>
      <c r="F18" s="22">
        <v>240</v>
      </c>
      <c r="G18" s="29">
        <v>11</v>
      </c>
      <c r="H18" s="29">
        <v>12</v>
      </c>
      <c r="I18" s="3">
        <v>13</v>
      </c>
      <c r="J18" s="20">
        <f t="shared" ref="J18:J28" si="1">F18*G18/1000</f>
        <v>2.64</v>
      </c>
      <c r="K18" s="20">
        <f t="shared" ref="K18:K28" si="2">F18*H18/1000</f>
        <v>2.88</v>
      </c>
      <c r="L18" s="20">
        <f t="shared" ref="L18:L28" si="3">F18*I18/1000</f>
        <v>3.12</v>
      </c>
      <c r="M18" s="130"/>
      <c r="N18" s="130"/>
      <c r="O18" s="130"/>
      <c r="R18" s="5"/>
      <c r="S18" s="5"/>
    </row>
    <row r="19" spans="1:19" ht="15" customHeight="1" x14ac:dyDescent="0.25">
      <c r="A19" s="134"/>
      <c r="B19" s="132"/>
      <c r="C19" s="133"/>
      <c r="D19" s="133"/>
      <c r="E19" s="15" t="s">
        <v>11</v>
      </c>
      <c r="F19" s="22">
        <v>264</v>
      </c>
      <c r="G19" s="29">
        <v>16</v>
      </c>
      <c r="H19" s="29">
        <v>18</v>
      </c>
      <c r="I19" s="2">
        <v>20</v>
      </c>
      <c r="J19" s="20">
        <f t="shared" si="1"/>
        <v>4.2240000000000002</v>
      </c>
      <c r="K19" s="20">
        <f t="shared" si="2"/>
        <v>4.7519999999999998</v>
      </c>
      <c r="L19" s="20">
        <f t="shared" si="3"/>
        <v>5.28</v>
      </c>
      <c r="M19" s="130"/>
      <c r="N19" s="130"/>
      <c r="O19" s="130"/>
      <c r="R19" s="5"/>
      <c r="S19" s="5"/>
    </row>
    <row r="20" spans="1:19" ht="15" customHeight="1" x14ac:dyDescent="0.25">
      <c r="A20" s="134"/>
      <c r="B20" s="132"/>
      <c r="C20" s="133"/>
      <c r="D20" s="133"/>
      <c r="E20" s="94" t="s">
        <v>5</v>
      </c>
      <c r="F20" s="85">
        <v>79</v>
      </c>
      <c r="G20" s="29">
        <v>32</v>
      </c>
      <c r="H20" s="29">
        <v>36</v>
      </c>
      <c r="I20" s="2">
        <v>40</v>
      </c>
      <c r="J20" s="20">
        <f t="shared" si="1"/>
        <v>2.528</v>
      </c>
      <c r="K20" s="20">
        <f t="shared" si="2"/>
        <v>2.8439999999999999</v>
      </c>
      <c r="L20" s="20">
        <f t="shared" si="3"/>
        <v>3.16</v>
      </c>
      <c r="M20" s="130"/>
      <c r="N20" s="130"/>
      <c r="O20" s="130"/>
      <c r="R20" s="5"/>
      <c r="S20" s="5"/>
    </row>
    <row r="21" spans="1:19" ht="15" customHeight="1" x14ac:dyDescent="0.25">
      <c r="A21" s="134"/>
      <c r="B21" s="132"/>
      <c r="C21" s="133"/>
      <c r="D21" s="133"/>
      <c r="E21" s="94" t="s">
        <v>7</v>
      </c>
      <c r="F21" s="22">
        <v>740</v>
      </c>
      <c r="G21" s="29">
        <v>4</v>
      </c>
      <c r="H21" s="29">
        <v>5</v>
      </c>
      <c r="I21" s="2">
        <v>6</v>
      </c>
      <c r="J21" s="20">
        <f t="shared" si="1"/>
        <v>2.96</v>
      </c>
      <c r="K21" s="20">
        <f t="shared" si="2"/>
        <v>3.7</v>
      </c>
      <c r="L21" s="20">
        <f t="shared" si="3"/>
        <v>4.4400000000000004</v>
      </c>
      <c r="M21" s="130"/>
      <c r="N21" s="130"/>
      <c r="O21" s="130"/>
      <c r="R21" s="5"/>
      <c r="S21" s="5"/>
    </row>
    <row r="22" spans="1:19" ht="15" customHeight="1" x14ac:dyDescent="0.25">
      <c r="A22" s="134"/>
      <c r="B22" s="132"/>
      <c r="C22" s="133"/>
      <c r="D22" s="133"/>
      <c r="E22" s="94" t="s">
        <v>4</v>
      </c>
      <c r="F22" s="22">
        <v>190</v>
      </c>
      <c r="G22" s="29">
        <v>5</v>
      </c>
      <c r="H22" s="29">
        <v>6</v>
      </c>
      <c r="I22" s="2">
        <v>7</v>
      </c>
      <c r="J22" s="20">
        <f t="shared" si="1"/>
        <v>0.95</v>
      </c>
      <c r="K22" s="20">
        <f t="shared" si="2"/>
        <v>1.1399999999999999</v>
      </c>
      <c r="L22" s="20">
        <f t="shared" si="3"/>
        <v>1.33</v>
      </c>
      <c r="M22" s="130"/>
      <c r="N22" s="130"/>
      <c r="O22" s="130"/>
      <c r="R22" s="5"/>
      <c r="S22" s="5"/>
    </row>
    <row r="23" spans="1:19" ht="15" customHeight="1" x14ac:dyDescent="0.25">
      <c r="A23" s="134"/>
      <c r="B23" s="132"/>
      <c r="C23" s="133"/>
      <c r="D23" s="133"/>
      <c r="E23" s="94" t="s">
        <v>6</v>
      </c>
      <c r="F23" s="22">
        <v>1918</v>
      </c>
      <c r="G23" s="29">
        <v>4</v>
      </c>
      <c r="H23" s="29">
        <v>5</v>
      </c>
      <c r="I23" s="2">
        <v>5</v>
      </c>
      <c r="J23" s="20">
        <f t="shared" si="1"/>
        <v>7.6719999999999997</v>
      </c>
      <c r="K23" s="20">
        <f t="shared" si="2"/>
        <v>9.59</v>
      </c>
      <c r="L23" s="20">
        <f t="shared" si="3"/>
        <v>9.59</v>
      </c>
      <c r="M23" s="130"/>
      <c r="N23" s="130"/>
      <c r="O23" s="130"/>
      <c r="R23" s="5"/>
      <c r="S23" s="5"/>
    </row>
    <row r="24" spans="1:19" ht="15" customHeight="1" x14ac:dyDescent="0.25">
      <c r="A24" s="134" t="s">
        <v>24</v>
      </c>
      <c r="B24" s="132">
        <v>100</v>
      </c>
      <c r="C24" s="137">
        <v>130</v>
      </c>
      <c r="D24" s="136" t="s">
        <v>25</v>
      </c>
      <c r="E24" s="94" t="s">
        <v>26</v>
      </c>
      <c r="F24" s="22">
        <v>214</v>
      </c>
      <c r="G24" s="29">
        <v>48</v>
      </c>
      <c r="H24" s="29">
        <v>62</v>
      </c>
      <c r="I24" s="2">
        <v>71</v>
      </c>
      <c r="J24" s="20">
        <f t="shared" si="1"/>
        <v>10.272</v>
      </c>
      <c r="K24" s="20">
        <f t="shared" si="2"/>
        <v>13.268000000000001</v>
      </c>
      <c r="L24" s="20">
        <f t="shared" si="3"/>
        <v>15.194000000000001</v>
      </c>
      <c r="M24" s="18">
        <f>SUM(J24:J25)</f>
        <v>17.943999999999999</v>
      </c>
      <c r="N24" s="18">
        <f t="shared" ref="N24" si="4">SUM(K24:K25)</f>
        <v>22.858000000000001</v>
      </c>
      <c r="O24" s="18">
        <f>SUM(L24:L25)</f>
        <v>26.701999999999998</v>
      </c>
      <c r="R24" s="5"/>
      <c r="S24" s="5"/>
    </row>
    <row r="25" spans="1:19" ht="15" customHeight="1" x14ac:dyDescent="0.25">
      <c r="A25" s="134"/>
      <c r="B25" s="132"/>
      <c r="C25" s="137"/>
      <c r="D25" s="136"/>
      <c r="E25" s="94" t="s">
        <v>6</v>
      </c>
      <c r="F25" s="82">
        <v>1918</v>
      </c>
      <c r="G25" s="29">
        <v>4</v>
      </c>
      <c r="H25" s="29">
        <v>5</v>
      </c>
      <c r="I25" s="2">
        <v>6</v>
      </c>
      <c r="J25" s="20">
        <f t="shared" si="1"/>
        <v>7.6719999999999997</v>
      </c>
      <c r="K25" s="20">
        <f t="shared" si="2"/>
        <v>9.59</v>
      </c>
      <c r="L25" s="20">
        <f t="shared" si="3"/>
        <v>11.507999999999999</v>
      </c>
      <c r="M25" s="130"/>
      <c r="N25" s="130"/>
      <c r="O25" s="130"/>
      <c r="R25" s="5"/>
      <c r="S25" s="5"/>
    </row>
    <row r="26" spans="1:19" ht="15" customHeight="1" x14ac:dyDescent="0.25">
      <c r="A26" s="85" t="s">
        <v>8</v>
      </c>
      <c r="B26" s="12">
        <v>10</v>
      </c>
      <c r="C26" s="12">
        <v>10</v>
      </c>
      <c r="D26" s="12">
        <v>10</v>
      </c>
      <c r="E26" s="94" t="s">
        <v>9</v>
      </c>
      <c r="F26" s="82">
        <v>1800</v>
      </c>
      <c r="G26" s="29">
        <v>10</v>
      </c>
      <c r="H26" s="29">
        <v>10</v>
      </c>
      <c r="I26" s="2">
        <v>10</v>
      </c>
      <c r="J26" s="20">
        <f t="shared" si="1"/>
        <v>18</v>
      </c>
      <c r="K26" s="20">
        <f t="shared" si="2"/>
        <v>18</v>
      </c>
      <c r="L26" s="20">
        <f t="shared" si="3"/>
        <v>18</v>
      </c>
      <c r="M26" s="18">
        <v>18</v>
      </c>
      <c r="N26" s="18">
        <v>18</v>
      </c>
      <c r="O26" s="18">
        <v>18</v>
      </c>
      <c r="R26" s="5"/>
      <c r="S26" s="5"/>
    </row>
    <row r="27" spans="1:19" ht="15" customHeight="1" x14ac:dyDescent="0.25">
      <c r="A27" s="85" t="s">
        <v>10</v>
      </c>
      <c r="B27" s="12">
        <v>200</v>
      </c>
      <c r="C27" s="12">
        <v>200</v>
      </c>
      <c r="D27" s="12">
        <v>200</v>
      </c>
      <c r="E27" s="94" t="s">
        <v>11</v>
      </c>
      <c r="F27" s="22">
        <v>264</v>
      </c>
      <c r="G27" s="29">
        <v>200</v>
      </c>
      <c r="H27" s="29">
        <v>200</v>
      </c>
      <c r="I27" s="2">
        <v>200</v>
      </c>
      <c r="J27" s="20">
        <f t="shared" si="1"/>
        <v>52.8</v>
      </c>
      <c r="K27" s="20">
        <f t="shared" si="2"/>
        <v>52.8</v>
      </c>
      <c r="L27" s="20">
        <f t="shared" si="3"/>
        <v>52.8</v>
      </c>
      <c r="M27" s="18">
        <v>52.8</v>
      </c>
      <c r="N27" s="18">
        <v>52.8</v>
      </c>
      <c r="O27" s="18">
        <v>52.8</v>
      </c>
      <c r="R27" s="5"/>
      <c r="S27" s="5"/>
    </row>
    <row r="28" spans="1:19" ht="15" customHeight="1" x14ac:dyDescent="0.25">
      <c r="A28" s="85" t="s">
        <v>12</v>
      </c>
      <c r="B28" s="12">
        <v>20</v>
      </c>
      <c r="C28" s="12">
        <v>35</v>
      </c>
      <c r="D28" s="12">
        <v>40</v>
      </c>
      <c r="E28" s="94" t="s">
        <v>13</v>
      </c>
      <c r="F28" s="22">
        <v>215</v>
      </c>
      <c r="G28" s="29">
        <v>20</v>
      </c>
      <c r="H28" s="29">
        <v>35</v>
      </c>
      <c r="I28" s="2">
        <v>40</v>
      </c>
      <c r="J28" s="20">
        <f t="shared" si="1"/>
        <v>4.3</v>
      </c>
      <c r="K28" s="20">
        <f t="shared" si="2"/>
        <v>7.5250000000000004</v>
      </c>
      <c r="L28" s="20">
        <f t="shared" si="3"/>
        <v>8.6</v>
      </c>
      <c r="M28" s="18">
        <f t="shared" ref="M28:O28" si="5">SUM(J28)</f>
        <v>4.3</v>
      </c>
      <c r="N28" s="18">
        <f t="shared" si="5"/>
        <v>7.5250000000000004</v>
      </c>
      <c r="O28" s="18">
        <f t="shared" si="5"/>
        <v>8.6</v>
      </c>
      <c r="R28" s="5"/>
      <c r="S28" s="5"/>
    </row>
    <row r="29" spans="1:19" ht="15" customHeight="1" x14ac:dyDescent="0.25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10"/>
      <c r="M29" s="98"/>
      <c r="N29" s="98"/>
      <c r="O29" s="98"/>
      <c r="R29" s="5"/>
      <c r="S29" s="5"/>
    </row>
    <row r="30" spans="1:19" ht="15" customHeight="1" x14ac:dyDescent="0.25">
      <c r="A30" s="128" t="s">
        <v>27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3">
        <f>M17+M24+M26+M27+M28</f>
        <v>265.81799999999998</v>
      </c>
      <c r="N30" s="13">
        <f>N17+N24+N26+N27+N28</f>
        <v>297.68899999999996</v>
      </c>
      <c r="O30" s="13">
        <f>O17+O24+O26+O27+O28</f>
        <v>324.42200000000008</v>
      </c>
      <c r="R30" s="11"/>
      <c r="S30" s="11"/>
    </row>
    <row r="31" spans="1:19" ht="18" customHeight="1" x14ac:dyDescent="0.25">
      <c r="A31" s="129" t="s">
        <v>28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4">
        <f>M30*20%+M30</f>
        <v>318.98159999999996</v>
      </c>
      <c r="N31" s="14">
        <f t="shared" ref="N31:O31" si="6">N30*20%+N30</f>
        <v>357.22679999999997</v>
      </c>
      <c r="O31" s="14">
        <f t="shared" si="6"/>
        <v>389.30640000000011</v>
      </c>
      <c r="R31" s="7"/>
      <c r="S31" s="7"/>
    </row>
    <row r="32" spans="1:19" x14ac:dyDescent="0.25">
      <c r="A32" s="102" t="s">
        <v>235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41" spans="6:6" x14ac:dyDescent="0.25">
      <c r="F41" s="9"/>
    </row>
    <row r="43" spans="6:6" x14ac:dyDescent="0.25">
      <c r="F43" s="9"/>
    </row>
  </sheetData>
  <mergeCells count="25">
    <mergeCell ref="L2:O2"/>
    <mergeCell ref="L3:O3"/>
    <mergeCell ref="A17:A23"/>
    <mergeCell ref="D24:D25"/>
    <mergeCell ref="C24:C25"/>
    <mergeCell ref="A10:O10"/>
    <mergeCell ref="L4:O4"/>
    <mergeCell ref="J15:L15"/>
    <mergeCell ref="M18:O23"/>
    <mergeCell ref="A11:O11"/>
    <mergeCell ref="L5:P5"/>
    <mergeCell ref="A30:L30"/>
    <mergeCell ref="A31:L31"/>
    <mergeCell ref="M25:O25"/>
    <mergeCell ref="A15:A16"/>
    <mergeCell ref="F15:F16"/>
    <mergeCell ref="E15:E16"/>
    <mergeCell ref="B17:B23"/>
    <mergeCell ref="B24:B25"/>
    <mergeCell ref="D17:D23"/>
    <mergeCell ref="C17:C23"/>
    <mergeCell ref="A24:A25"/>
    <mergeCell ref="M15:O15"/>
    <mergeCell ref="B15:D15"/>
    <mergeCell ref="G15:I15"/>
  </mergeCells>
  <pageMargins left="0.51181102362204722" right="0.31496062992125984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4"/>
  <sheetViews>
    <sheetView view="pageBreakPreview" zoomScaleNormal="70" zoomScaleSheetLayoutView="100" workbookViewId="0">
      <selection activeCell="B10" sqref="B10:B14"/>
    </sheetView>
  </sheetViews>
  <sheetFormatPr defaultRowHeight="15" x14ac:dyDescent="0.25"/>
  <cols>
    <col min="1" max="1" width="27.7109375" customWidth="1"/>
    <col min="2" max="2" width="8.140625" customWidth="1"/>
    <col min="3" max="3" width="9.140625" customWidth="1"/>
    <col min="4" max="4" width="9.42578125" customWidth="1"/>
    <col min="5" max="5" width="26.140625" customWidth="1"/>
    <col min="6" max="6" width="8.42578125" customWidth="1"/>
    <col min="7" max="7" width="8.28515625" customWidth="1"/>
    <col min="8" max="9" width="9" customWidth="1"/>
    <col min="10" max="10" width="8.140625" customWidth="1"/>
    <col min="11" max="12" width="9.140625" customWidth="1"/>
    <col min="13" max="13" width="8" customWidth="1"/>
    <col min="14" max="14" width="9.28515625" customWidth="1"/>
    <col min="15" max="15" width="9.140625" customWidth="1"/>
  </cols>
  <sheetData>
    <row r="3" spans="1:19" x14ac:dyDescent="0.25">
      <c r="A3" s="4" t="s">
        <v>52</v>
      </c>
    </row>
    <row r="5" spans="1:19" ht="45" customHeight="1" x14ac:dyDescent="0.25">
      <c r="A5" s="131" t="s">
        <v>14</v>
      </c>
      <c r="B5" s="131" t="s">
        <v>15</v>
      </c>
      <c r="C5" s="131"/>
      <c r="D5" s="131"/>
      <c r="E5" s="131" t="s">
        <v>16</v>
      </c>
      <c r="F5" s="131" t="s">
        <v>17</v>
      </c>
      <c r="G5" s="131" t="s">
        <v>18</v>
      </c>
      <c r="H5" s="131"/>
      <c r="I5" s="131"/>
      <c r="J5" s="131" t="s">
        <v>19</v>
      </c>
      <c r="K5" s="131"/>
      <c r="L5" s="131"/>
      <c r="M5" s="131" t="s">
        <v>20</v>
      </c>
      <c r="N5" s="131"/>
      <c r="O5" s="131"/>
    </row>
    <row r="6" spans="1:19" ht="20.25" customHeight="1" x14ac:dyDescent="0.25">
      <c r="A6" s="131"/>
      <c r="B6" s="6" t="s">
        <v>0</v>
      </c>
      <c r="C6" s="6" t="s">
        <v>1</v>
      </c>
      <c r="D6" s="6" t="s">
        <v>2</v>
      </c>
      <c r="E6" s="131"/>
      <c r="F6" s="131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6" t="s">
        <v>0</v>
      </c>
      <c r="N6" s="6" t="s">
        <v>1</v>
      </c>
      <c r="O6" s="6" t="s">
        <v>2</v>
      </c>
    </row>
    <row r="7" spans="1:19" ht="15" customHeight="1" x14ac:dyDescent="0.25">
      <c r="A7" s="134" t="s">
        <v>51</v>
      </c>
      <c r="B7" s="132">
        <v>60</v>
      </c>
      <c r="C7" s="133">
        <v>80</v>
      </c>
      <c r="D7" s="133">
        <v>100</v>
      </c>
      <c r="E7" s="15" t="s">
        <v>50</v>
      </c>
      <c r="F7" s="22">
        <v>132</v>
      </c>
      <c r="G7" s="29">
        <v>41</v>
      </c>
      <c r="H7" s="29">
        <v>55</v>
      </c>
      <c r="I7" s="2">
        <v>69</v>
      </c>
      <c r="J7" s="20">
        <f t="shared" ref="J7:J21" si="0">F7*G7/1000</f>
        <v>5.4119999999999999</v>
      </c>
      <c r="K7" s="20">
        <f t="shared" ref="K7:K21" si="1">F7*H7/1000</f>
        <v>7.26</v>
      </c>
      <c r="L7" s="20">
        <f t="shared" ref="L7:L21" si="2">F7*I7/1000</f>
        <v>9.1080000000000005</v>
      </c>
      <c r="M7" s="81">
        <f>SUM(J7:J9)</f>
        <v>13.42</v>
      </c>
      <c r="N7" s="81">
        <f>SUM(K7:K9)</f>
        <v>18.184000000000001</v>
      </c>
      <c r="O7" s="81">
        <f>SUM(L7:L9)</f>
        <v>22.207999999999998</v>
      </c>
      <c r="R7" s="5"/>
      <c r="S7" s="5"/>
    </row>
    <row r="8" spans="1:19" ht="15" customHeight="1" x14ac:dyDescent="0.25">
      <c r="A8" s="134"/>
      <c r="B8" s="132"/>
      <c r="C8" s="133"/>
      <c r="D8" s="133"/>
      <c r="E8" s="15" t="s">
        <v>49</v>
      </c>
      <c r="F8" s="22">
        <v>116</v>
      </c>
      <c r="G8" s="29">
        <v>18</v>
      </c>
      <c r="H8" s="29">
        <v>24</v>
      </c>
      <c r="I8" s="3">
        <v>30</v>
      </c>
      <c r="J8" s="20">
        <f t="shared" si="0"/>
        <v>2.0880000000000001</v>
      </c>
      <c r="K8" s="20">
        <f t="shared" si="1"/>
        <v>2.7839999999999998</v>
      </c>
      <c r="L8" s="20">
        <f t="shared" si="2"/>
        <v>3.48</v>
      </c>
      <c r="M8" s="140"/>
      <c r="N8" s="140"/>
      <c r="O8" s="140"/>
      <c r="R8" s="5"/>
      <c r="S8" s="5"/>
    </row>
    <row r="9" spans="1:19" ht="15" customHeight="1" x14ac:dyDescent="0.25">
      <c r="A9" s="134"/>
      <c r="B9" s="132"/>
      <c r="C9" s="133"/>
      <c r="D9" s="133"/>
      <c r="E9" s="15" t="s">
        <v>7</v>
      </c>
      <c r="F9" s="22">
        <v>740</v>
      </c>
      <c r="G9" s="29">
        <v>8</v>
      </c>
      <c r="H9" s="29">
        <v>11</v>
      </c>
      <c r="I9" s="2">
        <v>13</v>
      </c>
      <c r="J9" s="20">
        <f>F9*G9/1000</f>
        <v>5.92</v>
      </c>
      <c r="K9" s="20">
        <f>F9*H9/1000</f>
        <v>8.14</v>
      </c>
      <c r="L9" s="20">
        <f>F9*I9/1000</f>
        <v>9.6199999999999992</v>
      </c>
      <c r="M9" s="140"/>
      <c r="N9" s="140"/>
      <c r="O9" s="140"/>
      <c r="R9" s="5"/>
      <c r="S9" s="5"/>
    </row>
    <row r="10" spans="1:19" ht="15" customHeight="1" x14ac:dyDescent="0.25">
      <c r="A10" s="134" t="s">
        <v>48</v>
      </c>
      <c r="B10" s="143">
        <v>200</v>
      </c>
      <c r="C10" s="141">
        <v>200</v>
      </c>
      <c r="D10" s="144" t="s">
        <v>47</v>
      </c>
      <c r="E10" s="94" t="s">
        <v>46</v>
      </c>
      <c r="F10" s="22">
        <v>1696</v>
      </c>
      <c r="G10" s="29">
        <v>79</v>
      </c>
      <c r="H10" s="29">
        <v>79</v>
      </c>
      <c r="I10" s="2">
        <v>79</v>
      </c>
      <c r="J10" s="20">
        <f t="shared" si="0"/>
        <v>133.98400000000001</v>
      </c>
      <c r="K10" s="20">
        <f t="shared" si="1"/>
        <v>133.98400000000001</v>
      </c>
      <c r="L10" s="20">
        <f t="shared" si="2"/>
        <v>133.98400000000001</v>
      </c>
      <c r="M10" s="18">
        <f>SUM(J10:J14)</f>
        <v>160.85800000000003</v>
      </c>
      <c r="N10" s="18">
        <f>SUM(K10:K14)</f>
        <v>160.85800000000003</v>
      </c>
      <c r="O10" s="18">
        <f>SUM(L10:L14)</f>
        <v>160.85800000000003</v>
      </c>
      <c r="R10" s="5"/>
      <c r="S10" s="5"/>
    </row>
    <row r="11" spans="1:19" ht="15" customHeight="1" x14ac:dyDescent="0.25">
      <c r="A11" s="134"/>
      <c r="B11" s="143"/>
      <c r="C11" s="141"/>
      <c r="D11" s="144"/>
      <c r="E11" s="94" t="s">
        <v>45</v>
      </c>
      <c r="F11" s="22">
        <v>95</v>
      </c>
      <c r="G11" s="29">
        <v>178</v>
      </c>
      <c r="H11" s="29">
        <v>178</v>
      </c>
      <c r="I11" s="2">
        <v>178</v>
      </c>
      <c r="J11" s="20">
        <f t="shared" si="0"/>
        <v>16.91</v>
      </c>
      <c r="K11" s="20">
        <f t="shared" si="1"/>
        <v>16.91</v>
      </c>
      <c r="L11" s="20">
        <f t="shared" si="2"/>
        <v>16.91</v>
      </c>
      <c r="M11" s="140"/>
      <c r="N11" s="140"/>
      <c r="O11" s="140"/>
      <c r="R11" s="5"/>
      <c r="S11" s="5"/>
    </row>
    <row r="12" spans="1:19" ht="15" customHeight="1" x14ac:dyDescent="0.25">
      <c r="A12" s="134"/>
      <c r="B12" s="143"/>
      <c r="C12" s="141"/>
      <c r="D12" s="144"/>
      <c r="E12" s="94" t="s">
        <v>5</v>
      </c>
      <c r="F12" s="22">
        <v>79</v>
      </c>
      <c r="G12" s="29">
        <v>16</v>
      </c>
      <c r="H12" s="29">
        <v>16</v>
      </c>
      <c r="I12" s="2">
        <v>16</v>
      </c>
      <c r="J12" s="20">
        <f t="shared" si="0"/>
        <v>1.264</v>
      </c>
      <c r="K12" s="20">
        <f t="shared" si="1"/>
        <v>1.264</v>
      </c>
      <c r="L12" s="20">
        <f t="shared" si="2"/>
        <v>1.264</v>
      </c>
      <c r="M12" s="140"/>
      <c r="N12" s="140"/>
      <c r="O12" s="140"/>
      <c r="R12" s="5"/>
      <c r="S12" s="5"/>
    </row>
    <row r="13" spans="1:19" ht="15" customHeight="1" x14ac:dyDescent="0.25">
      <c r="A13" s="134"/>
      <c r="B13" s="143"/>
      <c r="C13" s="141"/>
      <c r="D13" s="144"/>
      <c r="E13" s="94" t="s">
        <v>44</v>
      </c>
      <c r="F13" s="22">
        <v>440</v>
      </c>
      <c r="G13" s="29">
        <v>8</v>
      </c>
      <c r="H13" s="29">
        <v>8</v>
      </c>
      <c r="I13" s="2">
        <v>8</v>
      </c>
      <c r="J13" s="20">
        <f t="shared" si="0"/>
        <v>3.52</v>
      </c>
      <c r="K13" s="20">
        <f t="shared" si="1"/>
        <v>3.52</v>
      </c>
      <c r="L13" s="20">
        <f t="shared" si="2"/>
        <v>3.52</v>
      </c>
      <c r="M13" s="140"/>
      <c r="N13" s="140"/>
      <c r="O13" s="140"/>
      <c r="R13" s="5"/>
      <c r="S13" s="5"/>
    </row>
    <row r="14" spans="1:19" ht="15" customHeight="1" x14ac:dyDescent="0.25">
      <c r="A14" s="134"/>
      <c r="B14" s="143"/>
      <c r="C14" s="141"/>
      <c r="D14" s="144"/>
      <c r="E14" s="94" t="s">
        <v>7</v>
      </c>
      <c r="F14" s="22">
        <v>740</v>
      </c>
      <c r="G14" s="29">
        <v>7</v>
      </c>
      <c r="H14" s="29">
        <v>7</v>
      </c>
      <c r="I14" s="2">
        <v>7</v>
      </c>
      <c r="J14" s="20">
        <f t="shared" si="0"/>
        <v>5.18</v>
      </c>
      <c r="K14" s="20">
        <f t="shared" si="1"/>
        <v>5.18</v>
      </c>
      <c r="L14" s="20">
        <f t="shared" si="2"/>
        <v>5.18</v>
      </c>
      <c r="M14" s="140"/>
      <c r="N14" s="140"/>
      <c r="O14" s="140"/>
      <c r="R14" s="5"/>
      <c r="S14" s="5"/>
    </row>
    <row r="15" spans="1:19" ht="15" customHeight="1" x14ac:dyDescent="0.25">
      <c r="A15" s="134" t="s">
        <v>43</v>
      </c>
      <c r="B15" s="141">
        <v>200</v>
      </c>
      <c r="C15" s="141">
        <v>200</v>
      </c>
      <c r="D15" s="141">
        <v>200</v>
      </c>
      <c r="E15" s="94" t="s">
        <v>42</v>
      </c>
      <c r="F15" s="82">
        <v>700</v>
      </c>
      <c r="G15" s="29">
        <v>8</v>
      </c>
      <c r="H15" s="29">
        <v>8</v>
      </c>
      <c r="I15" s="2">
        <v>8</v>
      </c>
      <c r="J15" s="20">
        <f t="shared" si="0"/>
        <v>5.6</v>
      </c>
      <c r="K15" s="20">
        <f t="shared" si="1"/>
        <v>5.6</v>
      </c>
      <c r="L15" s="20">
        <f t="shared" si="2"/>
        <v>5.6</v>
      </c>
      <c r="M15" s="18">
        <f>SUM(J15:J19)</f>
        <v>21.376000000000001</v>
      </c>
      <c r="N15" s="18">
        <f>SUM(K15:K19)</f>
        <v>21.376000000000001</v>
      </c>
      <c r="O15" s="18">
        <f>SUM(L15:L19)</f>
        <v>21.376000000000001</v>
      </c>
      <c r="R15" s="5"/>
      <c r="S15" s="5"/>
    </row>
    <row r="16" spans="1:19" ht="15" customHeight="1" x14ac:dyDescent="0.25">
      <c r="A16" s="134"/>
      <c r="B16" s="141"/>
      <c r="C16" s="141"/>
      <c r="D16" s="141"/>
      <c r="E16" s="85" t="s">
        <v>41</v>
      </c>
      <c r="F16" s="82">
        <v>244</v>
      </c>
      <c r="G16" s="29">
        <v>24</v>
      </c>
      <c r="H16" s="29">
        <v>24</v>
      </c>
      <c r="I16" s="2">
        <v>24</v>
      </c>
      <c r="J16" s="20">
        <f t="shared" si="0"/>
        <v>5.8559999999999999</v>
      </c>
      <c r="K16" s="20">
        <f t="shared" si="1"/>
        <v>5.8559999999999999</v>
      </c>
      <c r="L16" s="20">
        <f t="shared" si="2"/>
        <v>5.8559999999999999</v>
      </c>
      <c r="M16" s="140"/>
      <c r="N16" s="140"/>
      <c r="O16" s="140"/>
      <c r="R16" s="5"/>
      <c r="S16" s="5"/>
    </row>
    <row r="17" spans="1:19" ht="15" customHeight="1" x14ac:dyDescent="0.25">
      <c r="A17" s="134"/>
      <c r="B17" s="141"/>
      <c r="C17" s="141"/>
      <c r="D17" s="141"/>
      <c r="E17" s="85" t="s">
        <v>40</v>
      </c>
      <c r="F17" s="22">
        <v>950</v>
      </c>
      <c r="G17" s="29">
        <v>10</v>
      </c>
      <c r="H17" s="29">
        <v>10</v>
      </c>
      <c r="I17" s="2">
        <v>10</v>
      </c>
      <c r="J17" s="20">
        <f t="shared" si="0"/>
        <v>9.5</v>
      </c>
      <c r="K17" s="20">
        <f t="shared" si="1"/>
        <v>9.5</v>
      </c>
      <c r="L17" s="20">
        <f t="shared" si="2"/>
        <v>9.5</v>
      </c>
      <c r="M17" s="140"/>
      <c r="N17" s="140"/>
      <c r="O17" s="140"/>
      <c r="R17" s="5"/>
      <c r="S17" s="5"/>
    </row>
    <row r="18" spans="1:19" ht="15" customHeight="1" x14ac:dyDescent="0.25">
      <c r="A18" s="134"/>
      <c r="B18" s="141"/>
      <c r="C18" s="141"/>
      <c r="D18" s="141"/>
      <c r="E18" s="85" t="s">
        <v>39</v>
      </c>
      <c r="F18" s="22">
        <v>1400</v>
      </c>
      <c r="G18" s="35">
        <v>0.3</v>
      </c>
      <c r="H18" s="35">
        <v>0.3</v>
      </c>
      <c r="I18" s="19">
        <v>0.3</v>
      </c>
      <c r="J18" s="20">
        <f t="shared" si="0"/>
        <v>0.42</v>
      </c>
      <c r="K18" s="20">
        <f t="shared" si="1"/>
        <v>0.42</v>
      </c>
      <c r="L18" s="20">
        <f t="shared" si="2"/>
        <v>0.42</v>
      </c>
      <c r="M18" s="140"/>
      <c r="N18" s="140"/>
      <c r="O18" s="140"/>
      <c r="R18" s="5"/>
      <c r="S18" s="5"/>
    </row>
    <row r="19" spans="1:19" ht="15" customHeight="1" x14ac:dyDescent="0.25">
      <c r="A19" s="134"/>
      <c r="B19" s="141"/>
      <c r="C19" s="141"/>
      <c r="D19" s="141"/>
      <c r="E19" s="85" t="s">
        <v>38</v>
      </c>
      <c r="F19" s="22">
        <v>0</v>
      </c>
      <c r="G19" s="29">
        <v>218</v>
      </c>
      <c r="H19" s="29">
        <v>218</v>
      </c>
      <c r="I19" s="2">
        <v>218</v>
      </c>
      <c r="J19" s="20">
        <f t="shared" si="0"/>
        <v>0</v>
      </c>
      <c r="K19" s="20">
        <f t="shared" si="1"/>
        <v>0</v>
      </c>
      <c r="L19" s="20">
        <f t="shared" si="2"/>
        <v>0</v>
      </c>
      <c r="M19" s="140"/>
      <c r="N19" s="140"/>
      <c r="O19" s="140"/>
      <c r="R19" s="5"/>
      <c r="S19" s="5"/>
    </row>
    <row r="20" spans="1:19" ht="15" customHeight="1" x14ac:dyDescent="0.25">
      <c r="A20" s="85" t="s">
        <v>37</v>
      </c>
      <c r="B20" s="12">
        <v>200</v>
      </c>
      <c r="C20" s="12">
        <v>200</v>
      </c>
      <c r="D20" s="12">
        <v>200</v>
      </c>
      <c r="E20" s="85" t="s">
        <v>36</v>
      </c>
      <c r="F20" s="22">
        <v>348</v>
      </c>
      <c r="G20" s="29">
        <v>200</v>
      </c>
      <c r="H20" s="29">
        <v>200</v>
      </c>
      <c r="I20" s="2">
        <v>200</v>
      </c>
      <c r="J20" s="20">
        <f t="shared" si="0"/>
        <v>69.599999999999994</v>
      </c>
      <c r="K20" s="20">
        <f t="shared" si="1"/>
        <v>69.599999999999994</v>
      </c>
      <c r="L20" s="20">
        <f t="shared" si="2"/>
        <v>69.599999999999994</v>
      </c>
      <c r="M20" s="18">
        <f t="shared" ref="M20:O21" si="3">SUM(J20)</f>
        <v>69.599999999999994</v>
      </c>
      <c r="N20" s="18">
        <f t="shared" si="3"/>
        <v>69.599999999999994</v>
      </c>
      <c r="O20" s="18">
        <f t="shared" si="3"/>
        <v>69.599999999999994</v>
      </c>
      <c r="R20" s="5"/>
      <c r="S20" s="5"/>
    </row>
    <row r="21" spans="1:19" ht="15" customHeight="1" x14ac:dyDescent="0.25">
      <c r="A21" s="85" t="s">
        <v>12</v>
      </c>
      <c r="B21" s="12">
        <v>20</v>
      </c>
      <c r="C21" s="12">
        <v>35</v>
      </c>
      <c r="D21" s="12">
        <v>40</v>
      </c>
      <c r="E21" s="85" t="s">
        <v>13</v>
      </c>
      <c r="F21" s="22">
        <v>215</v>
      </c>
      <c r="G21" s="29">
        <v>20</v>
      </c>
      <c r="H21" s="29">
        <v>35</v>
      </c>
      <c r="I21" s="2">
        <v>40</v>
      </c>
      <c r="J21" s="20">
        <f t="shared" si="0"/>
        <v>4.3</v>
      </c>
      <c r="K21" s="20">
        <f t="shared" si="1"/>
        <v>7.5250000000000004</v>
      </c>
      <c r="L21" s="20">
        <f t="shared" si="2"/>
        <v>8.6</v>
      </c>
      <c r="M21" s="18">
        <f t="shared" si="3"/>
        <v>4.3</v>
      </c>
      <c r="N21" s="18">
        <f t="shared" si="3"/>
        <v>7.5250000000000004</v>
      </c>
      <c r="O21" s="18">
        <f t="shared" si="3"/>
        <v>8.6</v>
      </c>
      <c r="R21" s="5"/>
      <c r="S21" s="5"/>
    </row>
    <row r="22" spans="1:19" ht="15" customHeight="1" x14ac:dyDescent="0.25">
      <c r="A22" s="98"/>
      <c r="B22" s="98"/>
      <c r="C22" s="98"/>
      <c r="D22" s="98"/>
      <c r="E22" s="98"/>
      <c r="F22" s="98"/>
      <c r="G22" s="142"/>
      <c r="H22" s="142"/>
      <c r="I22" s="142"/>
      <c r="J22" s="142"/>
      <c r="K22" s="142"/>
      <c r="L22" s="142"/>
      <c r="M22" s="142"/>
      <c r="N22" s="142"/>
      <c r="O22" s="142"/>
      <c r="R22" s="5"/>
      <c r="S22" s="5"/>
    </row>
    <row r="23" spans="1:19" ht="15" customHeight="1" x14ac:dyDescent="0.25">
      <c r="A23" s="128" t="s">
        <v>27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3">
        <f>M7+M10+M15+M20+M21</f>
        <v>269.55400000000003</v>
      </c>
      <c r="N23" s="13">
        <f>N7+N10+N15+N20+N21</f>
        <v>277.54300000000001</v>
      </c>
      <c r="O23" s="13">
        <f>O7+O10+O15+O20+O21</f>
        <v>282.64200000000005</v>
      </c>
      <c r="R23" s="11"/>
      <c r="S23" s="11"/>
    </row>
    <row r="24" spans="1:19" ht="19.5" customHeight="1" x14ac:dyDescent="0.25">
      <c r="A24" s="129" t="s">
        <v>28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4">
        <f>M23*20%+M23</f>
        <v>323.46480000000003</v>
      </c>
      <c r="N24" s="14">
        <f>N23*20%+N23</f>
        <v>333.05160000000001</v>
      </c>
      <c r="O24" s="14">
        <f>O23*20%+O23</f>
        <v>339.17040000000009</v>
      </c>
      <c r="R24" s="7"/>
      <c r="S24" s="7"/>
    </row>
    <row r="34" spans="6:6" x14ac:dyDescent="0.25">
      <c r="F34" s="9"/>
    </row>
    <row r="36" spans="6:6" x14ac:dyDescent="0.25">
      <c r="F36" s="9"/>
    </row>
    <row r="37" spans="6:6" x14ac:dyDescent="0.25">
      <c r="F37" s="9"/>
    </row>
    <row r="43" spans="6:6" x14ac:dyDescent="0.25">
      <c r="F43" s="9"/>
    </row>
    <row r="44" spans="6:6" x14ac:dyDescent="0.25">
      <c r="F44" s="9"/>
    </row>
  </sheetData>
  <mergeCells count="25">
    <mergeCell ref="A23:L23"/>
    <mergeCell ref="A24:L24"/>
    <mergeCell ref="B7:B9"/>
    <mergeCell ref="C7:C9"/>
    <mergeCell ref="D7:D9"/>
    <mergeCell ref="B15:B19"/>
    <mergeCell ref="C15:C19"/>
    <mergeCell ref="D15:D19"/>
    <mergeCell ref="A15:A19"/>
    <mergeCell ref="G22:O22"/>
    <mergeCell ref="M16:O19"/>
    <mergeCell ref="A7:A9"/>
    <mergeCell ref="A10:A14"/>
    <mergeCell ref="B10:B14"/>
    <mergeCell ref="C10:C14"/>
    <mergeCell ref="D10:D14"/>
    <mergeCell ref="M11:O14"/>
    <mergeCell ref="J5:L5"/>
    <mergeCell ref="A5:A6"/>
    <mergeCell ref="F5:F6"/>
    <mergeCell ref="E5:E6"/>
    <mergeCell ref="M8:O9"/>
    <mergeCell ref="M5:O5"/>
    <mergeCell ref="B5:D5"/>
    <mergeCell ref="G5:I5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4"/>
  <sheetViews>
    <sheetView view="pageBreakPreview" zoomScale="110" zoomScaleNormal="70" zoomScaleSheetLayoutView="110" workbookViewId="0">
      <selection activeCell="O13" sqref="O13"/>
    </sheetView>
  </sheetViews>
  <sheetFormatPr defaultRowHeight="15" x14ac:dyDescent="0.25"/>
  <cols>
    <col min="1" max="1" width="23.5703125" customWidth="1"/>
    <col min="2" max="2" width="8" customWidth="1"/>
    <col min="3" max="3" width="9" customWidth="1"/>
    <col min="4" max="4" width="9.140625" customWidth="1"/>
    <col min="5" max="5" width="28.140625" customWidth="1"/>
    <col min="6" max="6" width="7.7109375" customWidth="1"/>
    <col min="7" max="7" width="8.140625" customWidth="1"/>
    <col min="8" max="8" width="9.140625" customWidth="1"/>
    <col min="9" max="9" width="9" customWidth="1"/>
    <col min="10" max="10" width="7.85546875" customWidth="1"/>
    <col min="11" max="11" width="9.5703125" customWidth="1"/>
    <col min="12" max="12" width="9.140625" customWidth="1"/>
    <col min="13" max="13" width="8.7109375" customWidth="1"/>
    <col min="14" max="14" width="10" customWidth="1"/>
    <col min="15" max="15" width="10.85546875" customWidth="1"/>
  </cols>
  <sheetData>
    <row r="3" spans="1:19" x14ac:dyDescent="0.25">
      <c r="A3" s="4" t="s">
        <v>101</v>
      </c>
    </row>
    <row r="5" spans="1:19" x14ac:dyDescent="0.25">
      <c r="A5" s="131" t="s">
        <v>14</v>
      </c>
      <c r="B5" s="131" t="s">
        <v>15</v>
      </c>
      <c r="C5" s="131"/>
      <c r="D5" s="131"/>
      <c r="E5" s="131" t="s">
        <v>16</v>
      </c>
      <c r="F5" s="131" t="s">
        <v>17</v>
      </c>
      <c r="G5" s="131" t="s">
        <v>18</v>
      </c>
      <c r="H5" s="131"/>
      <c r="I5" s="131"/>
      <c r="J5" s="131" t="s">
        <v>19</v>
      </c>
      <c r="K5" s="131"/>
      <c r="L5" s="131"/>
      <c r="M5" s="131" t="s">
        <v>20</v>
      </c>
      <c r="N5" s="131"/>
      <c r="O5" s="131"/>
    </row>
    <row r="6" spans="1:19" ht="30" x14ac:dyDescent="0.25">
      <c r="A6" s="131"/>
      <c r="B6" s="6" t="s">
        <v>0</v>
      </c>
      <c r="C6" s="6" t="s">
        <v>1</v>
      </c>
      <c r="D6" s="6" t="s">
        <v>2</v>
      </c>
      <c r="E6" s="131"/>
      <c r="F6" s="131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79" t="s">
        <v>0</v>
      </c>
      <c r="N6" s="79" t="s">
        <v>1</v>
      </c>
      <c r="O6" s="79" t="s">
        <v>2</v>
      </c>
    </row>
    <row r="7" spans="1:19" ht="15" customHeight="1" x14ac:dyDescent="0.25">
      <c r="A7" s="145" t="s">
        <v>57</v>
      </c>
      <c r="B7" s="132">
        <v>80</v>
      </c>
      <c r="C7" s="133">
        <v>90</v>
      </c>
      <c r="D7" s="133">
        <v>100</v>
      </c>
      <c r="E7" s="24" t="s">
        <v>46</v>
      </c>
      <c r="F7" s="22">
        <v>1696</v>
      </c>
      <c r="G7" s="29">
        <v>181</v>
      </c>
      <c r="H7" s="29">
        <v>205</v>
      </c>
      <c r="I7" s="2">
        <v>226</v>
      </c>
      <c r="J7" s="21">
        <f t="shared" ref="J7:J21" si="0">F7*G7/1000</f>
        <v>306.976</v>
      </c>
      <c r="K7" s="21">
        <f t="shared" ref="K7:K21" si="1">F7*H7/1000</f>
        <v>347.68</v>
      </c>
      <c r="L7" s="21">
        <f t="shared" ref="L7:L21" si="2">F7*I7/1000</f>
        <v>383.29599999999999</v>
      </c>
      <c r="M7" s="91">
        <f>SUM(J7:J12)</f>
        <v>323.95600000000002</v>
      </c>
      <c r="N7" s="91">
        <f>SUM(K7:K12)</f>
        <v>366.66500000000002</v>
      </c>
      <c r="O7" s="91">
        <f>SUM(L7:L12)</f>
        <v>404.726</v>
      </c>
      <c r="R7" s="5"/>
      <c r="S7" s="5"/>
    </row>
    <row r="8" spans="1:19" ht="15" customHeight="1" x14ac:dyDescent="0.25">
      <c r="A8" s="145"/>
      <c r="B8" s="132"/>
      <c r="C8" s="133"/>
      <c r="D8" s="133"/>
      <c r="E8" s="80" t="s">
        <v>49</v>
      </c>
      <c r="F8" s="22">
        <v>116</v>
      </c>
      <c r="G8" s="29">
        <v>8</v>
      </c>
      <c r="H8" s="29">
        <v>9</v>
      </c>
      <c r="I8" s="2">
        <v>10</v>
      </c>
      <c r="J8" s="21">
        <f t="shared" si="0"/>
        <v>0.92800000000000005</v>
      </c>
      <c r="K8" s="21">
        <f t="shared" si="1"/>
        <v>1.044</v>
      </c>
      <c r="L8" s="21">
        <f t="shared" si="2"/>
        <v>1.1599999999999999</v>
      </c>
      <c r="M8" s="140"/>
      <c r="N8" s="140"/>
      <c r="O8" s="140"/>
      <c r="R8" s="23"/>
      <c r="S8" s="23"/>
    </row>
    <row r="9" spans="1:19" ht="15" customHeight="1" x14ac:dyDescent="0.25">
      <c r="A9" s="145"/>
      <c r="B9" s="132"/>
      <c r="C9" s="133"/>
      <c r="D9" s="133"/>
      <c r="E9" s="15" t="s">
        <v>5</v>
      </c>
      <c r="F9" s="22">
        <v>79</v>
      </c>
      <c r="G9" s="29">
        <v>8</v>
      </c>
      <c r="H9" s="29">
        <v>9</v>
      </c>
      <c r="I9" s="2">
        <v>10</v>
      </c>
      <c r="J9" s="21">
        <f t="shared" si="0"/>
        <v>0.63200000000000001</v>
      </c>
      <c r="K9" s="21">
        <f t="shared" si="1"/>
        <v>0.71099999999999997</v>
      </c>
      <c r="L9" s="21">
        <f t="shared" si="2"/>
        <v>0.79</v>
      </c>
      <c r="M9" s="140"/>
      <c r="N9" s="140"/>
      <c r="O9" s="140"/>
      <c r="R9" s="5"/>
      <c r="S9" s="5"/>
    </row>
    <row r="10" spans="1:19" ht="15" customHeight="1" x14ac:dyDescent="0.25">
      <c r="A10" s="145"/>
      <c r="B10" s="132"/>
      <c r="C10" s="133"/>
      <c r="D10" s="133"/>
      <c r="E10" s="15" t="s">
        <v>7</v>
      </c>
      <c r="F10" s="22">
        <v>740</v>
      </c>
      <c r="G10" s="29">
        <v>8</v>
      </c>
      <c r="H10" s="29">
        <v>9</v>
      </c>
      <c r="I10" s="3">
        <v>10</v>
      </c>
      <c r="J10" s="21">
        <f t="shared" si="0"/>
        <v>5.92</v>
      </c>
      <c r="K10" s="21">
        <f t="shared" si="1"/>
        <v>6.66</v>
      </c>
      <c r="L10" s="21">
        <f t="shared" si="2"/>
        <v>7.4</v>
      </c>
      <c r="M10" s="140"/>
      <c r="N10" s="140"/>
      <c r="O10" s="140"/>
      <c r="R10" s="5"/>
      <c r="S10" s="5"/>
    </row>
    <row r="11" spans="1:19" ht="15" customHeight="1" x14ac:dyDescent="0.25">
      <c r="A11" s="145"/>
      <c r="B11" s="132"/>
      <c r="C11" s="133"/>
      <c r="D11" s="133"/>
      <c r="E11" s="10" t="s">
        <v>44</v>
      </c>
      <c r="F11" s="22">
        <v>440</v>
      </c>
      <c r="G11" s="29">
        <v>19</v>
      </c>
      <c r="H11" s="29">
        <v>21</v>
      </c>
      <c r="I11" s="3">
        <v>24</v>
      </c>
      <c r="J11" s="21">
        <f t="shared" si="0"/>
        <v>8.36</v>
      </c>
      <c r="K11" s="21">
        <f t="shared" si="1"/>
        <v>9.24</v>
      </c>
      <c r="L11" s="21">
        <f t="shared" si="2"/>
        <v>10.56</v>
      </c>
      <c r="M11" s="140"/>
      <c r="N11" s="140"/>
      <c r="O11" s="140"/>
      <c r="R11" s="5"/>
      <c r="S11" s="5"/>
    </row>
    <row r="12" spans="1:19" ht="15" customHeight="1" x14ac:dyDescent="0.25">
      <c r="A12" s="145"/>
      <c r="B12" s="132"/>
      <c r="C12" s="133"/>
      <c r="D12" s="133"/>
      <c r="E12" s="10" t="s">
        <v>55</v>
      </c>
      <c r="F12" s="22">
        <v>190</v>
      </c>
      <c r="G12" s="29">
        <v>6</v>
      </c>
      <c r="H12" s="29">
        <v>7</v>
      </c>
      <c r="I12" s="2">
        <v>8</v>
      </c>
      <c r="J12" s="21">
        <f t="shared" si="0"/>
        <v>1.1399999999999999</v>
      </c>
      <c r="K12" s="21">
        <f t="shared" si="1"/>
        <v>1.33</v>
      </c>
      <c r="L12" s="21">
        <f t="shared" si="2"/>
        <v>1.52</v>
      </c>
      <c r="M12" s="140"/>
      <c r="N12" s="140"/>
      <c r="O12" s="140"/>
      <c r="R12" s="5"/>
      <c r="S12" s="5"/>
    </row>
    <row r="13" spans="1:19" ht="15" customHeight="1" x14ac:dyDescent="0.25">
      <c r="A13" s="145" t="s">
        <v>56</v>
      </c>
      <c r="B13" s="132">
        <v>100</v>
      </c>
      <c r="C13" s="137">
        <v>130</v>
      </c>
      <c r="D13" s="136" t="s">
        <v>25</v>
      </c>
      <c r="E13" s="94" t="s">
        <v>50</v>
      </c>
      <c r="F13" s="22">
        <v>132</v>
      </c>
      <c r="G13" s="29">
        <v>143</v>
      </c>
      <c r="H13" s="29">
        <v>186</v>
      </c>
      <c r="I13" s="2">
        <v>215</v>
      </c>
      <c r="J13" s="21">
        <f t="shared" si="0"/>
        <v>18.876000000000001</v>
      </c>
      <c r="K13" s="21">
        <f t="shared" si="1"/>
        <v>24.552</v>
      </c>
      <c r="L13" s="21">
        <f t="shared" si="2"/>
        <v>28.38</v>
      </c>
      <c r="M13" s="91">
        <f>SUM(J13:J19)</f>
        <v>27.461000000000002</v>
      </c>
      <c r="N13" s="91">
        <f>SUM(K13:K19)</f>
        <v>35.714999999999996</v>
      </c>
      <c r="O13" s="91">
        <f>SUM(L13:L19)</f>
        <v>41.60199999999999</v>
      </c>
      <c r="R13" s="5"/>
      <c r="S13" s="5"/>
    </row>
    <row r="14" spans="1:19" ht="15" customHeight="1" x14ac:dyDescent="0.25">
      <c r="A14" s="145"/>
      <c r="B14" s="132"/>
      <c r="C14" s="137"/>
      <c r="D14" s="136"/>
      <c r="E14" s="94" t="s">
        <v>7</v>
      </c>
      <c r="F14" s="22">
        <v>740</v>
      </c>
      <c r="G14" s="29">
        <v>4</v>
      </c>
      <c r="H14" s="29">
        <v>5</v>
      </c>
      <c r="I14" s="2">
        <v>6</v>
      </c>
      <c r="J14" s="21">
        <f t="shared" si="0"/>
        <v>2.96</v>
      </c>
      <c r="K14" s="21">
        <f t="shared" si="1"/>
        <v>3.7</v>
      </c>
      <c r="L14" s="21">
        <f t="shared" si="2"/>
        <v>4.4400000000000004</v>
      </c>
      <c r="M14" s="140"/>
      <c r="N14" s="140"/>
      <c r="O14" s="140"/>
      <c r="R14" s="5"/>
      <c r="S14" s="5"/>
    </row>
    <row r="15" spans="1:19" ht="15" customHeight="1" x14ac:dyDescent="0.25">
      <c r="A15" s="145"/>
      <c r="B15" s="132"/>
      <c r="C15" s="137"/>
      <c r="D15" s="136"/>
      <c r="E15" s="94" t="s">
        <v>49</v>
      </c>
      <c r="F15" s="22">
        <v>116</v>
      </c>
      <c r="G15" s="29">
        <v>3</v>
      </c>
      <c r="H15" s="29">
        <v>4</v>
      </c>
      <c r="I15" s="2">
        <v>5</v>
      </c>
      <c r="J15" s="21">
        <f t="shared" si="0"/>
        <v>0.34799999999999998</v>
      </c>
      <c r="K15" s="21">
        <f t="shared" si="1"/>
        <v>0.46400000000000002</v>
      </c>
      <c r="L15" s="21">
        <f t="shared" si="2"/>
        <v>0.57999999999999996</v>
      </c>
      <c r="M15" s="140"/>
      <c r="N15" s="140"/>
      <c r="O15" s="140"/>
      <c r="R15" s="5"/>
      <c r="S15" s="5"/>
    </row>
    <row r="16" spans="1:19" ht="15" customHeight="1" x14ac:dyDescent="0.25">
      <c r="A16" s="145"/>
      <c r="B16" s="132"/>
      <c r="C16" s="137"/>
      <c r="D16" s="136"/>
      <c r="E16" s="94" t="s">
        <v>5</v>
      </c>
      <c r="F16" s="22">
        <v>79</v>
      </c>
      <c r="G16" s="29">
        <v>5</v>
      </c>
      <c r="H16" s="29">
        <v>7</v>
      </c>
      <c r="I16" s="2">
        <v>8</v>
      </c>
      <c r="J16" s="21">
        <f t="shared" si="0"/>
        <v>0.39500000000000002</v>
      </c>
      <c r="K16" s="21">
        <f t="shared" si="1"/>
        <v>0.55300000000000005</v>
      </c>
      <c r="L16" s="21">
        <f t="shared" si="2"/>
        <v>0.63200000000000001</v>
      </c>
      <c r="M16" s="140"/>
      <c r="N16" s="140"/>
      <c r="O16" s="140"/>
      <c r="R16" s="5"/>
      <c r="S16" s="5"/>
    </row>
    <row r="17" spans="1:19" ht="15" customHeight="1" x14ac:dyDescent="0.25">
      <c r="A17" s="145"/>
      <c r="B17" s="132"/>
      <c r="C17" s="137"/>
      <c r="D17" s="136"/>
      <c r="E17" s="94" t="s">
        <v>44</v>
      </c>
      <c r="F17" s="22">
        <v>440</v>
      </c>
      <c r="G17" s="29">
        <v>9</v>
      </c>
      <c r="H17" s="29">
        <v>12</v>
      </c>
      <c r="I17" s="2">
        <v>14</v>
      </c>
      <c r="J17" s="21">
        <f t="shared" si="0"/>
        <v>3.96</v>
      </c>
      <c r="K17" s="21">
        <f t="shared" si="1"/>
        <v>5.28</v>
      </c>
      <c r="L17" s="21">
        <f t="shared" si="2"/>
        <v>6.16</v>
      </c>
      <c r="M17" s="140"/>
      <c r="N17" s="140"/>
      <c r="O17" s="140"/>
      <c r="R17" s="5"/>
      <c r="S17" s="5"/>
    </row>
    <row r="18" spans="1:19" ht="15" customHeight="1" x14ac:dyDescent="0.25">
      <c r="A18" s="145"/>
      <c r="B18" s="132"/>
      <c r="C18" s="137"/>
      <c r="D18" s="136"/>
      <c r="E18" s="10" t="s">
        <v>55</v>
      </c>
      <c r="F18" s="22">
        <v>190</v>
      </c>
      <c r="G18" s="29">
        <v>1</v>
      </c>
      <c r="H18" s="29">
        <v>1</v>
      </c>
      <c r="I18" s="2">
        <v>1</v>
      </c>
      <c r="J18" s="21">
        <f t="shared" si="0"/>
        <v>0.19</v>
      </c>
      <c r="K18" s="21">
        <f t="shared" si="1"/>
        <v>0.19</v>
      </c>
      <c r="L18" s="21">
        <f t="shared" si="2"/>
        <v>0.19</v>
      </c>
      <c r="M18" s="140"/>
      <c r="N18" s="140"/>
      <c r="O18" s="140"/>
      <c r="R18" s="5"/>
      <c r="S18" s="5"/>
    </row>
    <row r="19" spans="1:19" ht="15" customHeight="1" x14ac:dyDescent="0.25">
      <c r="A19" s="145"/>
      <c r="B19" s="132"/>
      <c r="C19" s="137"/>
      <c r="D19" s="136"/>
      <c r="E19" s="10" t="s">
        <v>41</v>
      </c>
      <c r="F19" s="22">
        <v>244</v>
      </c>
      <c r="G19" s="29">
        <v>3</v>
      </c>
      <c r="H19" s="29">
        <v>4</v>
      </c>
      <c r="I19" s="2">
        <v>5</v>
      </c>
      <c r="J19" s="21">
        <f t="shared" si="0"/>
        <v>0.73199999999999998</v>
      </c>
      <c r="K19" s="21">
        <f t="shared" si="1"/>
        <v>0.97599999999999998</v>
      </c>
      <c r="L19" s="21">
        <f t="shared" si="2"/>
        <v>1.22</v>
      </c>
      <c r="M19" s="140"/>
      <c r="N19" s="140"/>
      <c r="O19" s="140"/>
      <c r="R19" s="5"/>
      <c r="S19" s="5"/>
    </row>
    <row r="20" spans="1:19" ht="15" customHeight="1" x14ac:dyDescent="0.25">
      <c r="A20" s="85" t="s">
        <v>54</v>
      </c>
      <c r="B20" s="12">
        <v>200</v>
      </c>
      <c r="C20" s="12">
        <v>200</v>
      </c>
      <c r="D20" s="12">
        <v>200</v>
      </c>
      <c r="E20" s="94" t="s">
        <v>53</v>
      </c>
      <c r="F20" s="22">
        <v>321</v>
      </c>
      <c r="G20" s="29">
        <v>200</v>
      </c>
      <c r="H20" s="29">
        <v>200</v>
      </c>
      <c r="I20" s="2">
        <v>200</v>
      </c>
      <c r="J20" s="21">
        <f t="shared" si="0"/>
        <v>64.2</v>
      </c>
      <c r="K20" s="21">
        <f t="shared" si="1"/>
        <v>64.2</v>
      </c>
      <c r="L20" s="21">
        <f t="shared" si="2"/>
        <v>64.2</v>
      </c>
      <c r="M20" s="91">
        <f t="shared" ref="M20:O20" si="3">SUM(J20)</f>
        <v>64.2</v>
      </c>
      <c r="N20" s="91">
        <f t="shared" si="3"/>
        <v>64.2</v>
      </c>
      <c r="O20" s="91">
        <f t="shared" si="3"/>
        <v>64.2</v>
      </c>
      <c r="R20" s="5"/>
      <c r="S20" s="5"/>
    </row>
    <row r="21" spans="1:19" ht="15" customHeight="1" x14ac:dyDescent="0.25">
      <c r="A21" s="85" t="s">
        <v>12</v>
      </c>
      <c r="B21" s="12">
        <v>20</v>
      </c>
      <c r="C21" s="12">
        <v>35</v>
      </c>
      <c r="D21" s="12">
        <v>40</v>
      </c>
      <c r="E21" s="94" t="s">
        <v>13</v>
      </c>
      <c r="F21" s="22">
        <v>215</v>
      </c>
      <c r="G21" s="29">
        <v>20</v>
      </c>
      <c r="H21" s="29">
        <v>35</v>
      </c>
      <c r="I21" s="2">
        <v>40</v>
      </c>
      <c r="J21" s="21">
        <f t="shared" si="0"/>
        <v>4.3</v>
      </c>
      <c r="K21" s="21">
        <f t="shared" si="1"/>
        <v>7.5250000000000004</v>
      </c>
      <c r="L21" s="21">
        <f t="shared" si="2"/>
        <v>8.6</v>
      </c>
      <c r="M21" s="91">
        <f>SUM(J21:J21)</f>
        <v>4.3</v>
      </c>
      <c r="N21" s="91">
        <f>SUM(K21:K21)</f>
        <v>7.5250000000000004</v>
      </c>
      <c r="O21" s="91">
        <f>SUM(L21:L21)</f>
        <v>8.6</v>
      </c>
      <c r="R21" s="5"/>
      <c r="S21" s="5"/>
    </row>
    <row r="22" spans="1:19" ht="15" customHeight="1" x14ac:dyDescent="0.25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10"/>
      <c r="M22" s="98"/>
      <c r="N22" s="98"/>
      <c r="O22" s="98"/>
      <c r="R22" s="5"/>
      <c r="S22" s="5"/>
    </row>
    <row r="23" spans="1:19" ht="15" customHeight="1" x14ac:dyDescent="0.25">
      <c r="A23" s="128" t="s">
        <v>27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3">
        <f>M7+M13+M20+M21</f>
        <v>419.91700000000003</v>
      </c>
      <c r="N23" s="13">
        <f>N7+N13+N20+N21</f>
        <v>474.10499999999996</v>
      </c>
      <c r="O23" s="13">
        <f>O7+O13+O20+O21</f>
        <v>519.12799999999993</v>
      </c>
      <c r="R23" s="5"/>
      <c r="S23" s="5"/>
    </row>
    <row r="24" spans="1:19" ht="15" customHeight="1" x14ac:dyDescent="0.25">
      <c r="A24" s="129" t="s">
        <v>28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4">
        <f>M23*20%+M23</f>
        <v>503.90040000000005</v>
      </c>
      <c r="N24" s="14">
        <f>N23*20%+N23</f>
        <v>568.92599999999993</v>
      </c>
      <c r="O24" s="14">
        <f>O23*20%+O23</f>
        <v>622.95359999999994</v>
      </c>
      <c r="R24" s="5"/>
      <c r="S24" s="5"/>
    </row>
    <row r="34" spans="6:6" x14ac:dyDescent="0.25">
      <c r="F34" s="9"/>
    </row>
    <row r="36" spans="6:6" x14ac:dyDescent="0.25">
      <c r="F36" s="9"/>
    </row>
    <row r="37" spans="6:6" x14ac:dyDescent="0.25">
      <c r="F37" s="9"/>
    </row>
    <row r="43" spans="6:6" x14ac:dyDescent="0.25">
      <c r="F43" s="9"/>
    </row>
    <row r="44" spans="6:6" x14ac:dyDescent="0.25">
      <c r="F44" s="9"/>
    </row>
  </sheetData>
  <mergeCells count="19">
    <mergeCell ref="A23:L23"/>
    <mergeCell ref="A24:L24"/>
    <mergeCell ref="C7:C12"/>
    <mergeCell ref="D7:D12"/>
    <mergeCell ref="M8:O12"/>
    <mergeCell ref="A13:A19"/>
    <mergeCell ref="B13:B19"/>
    <mergeCell ref="C13:C19"/>
    <mergeCell ref="D13:D19"/>
    <mergeCell ref="M14:O19"/>
    <mergeCell ref="A7:A12"/>
    <mergeCell ref="B7:B12"/>
    <mergeCell ref="J5:L5"/>
    <mergeCell ref="M5:O5"/>
    <mergeCell ref="A5:A6"/>
    <mergeCell ref="B5:D5"/>
    <mergeCell ref="E5:E6"/>
    <mergeCell ref="F5:F6"/>
    <mergeCell ref="G5:I5"/>
  </mergeCells>
  <pageMargins left="0.7" right="0.7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1"/>
  <sheetViews>
    <sheetView view="pageBreakPreview" zoomScale="90" zoomScaleNormal="70" zoomScaleSheetLayoutView="90" workbookViewId="0">
      <selection activeCell="B5" sqref="B5:O5"/>
    </sheetView>
  </sheetViews>
  <sheetFormatPr defaultRowHeight="15" x14ac:dyDescent="0.25"/>
  <cols>
    <col min="1" max="1" width="30.85546875" customWidth="1"/>
    <col min="2" max="2" width="8.85546875" customWidth="1"/>
    <col min="3" max="3" width="9.7109375" customWidth="1"/>
    <col min="4" max="4" width="9.28515625" customWidth="1"/>
    <col min="5" max="5" width="34.5703125" customWidth="1"/>
    <col min="6" max="6" width="8.28515625" customWidth="1"/>
    <col min="7" max="7" width="8.5703125" customWidth="1"/>
    <col min="8" max="8" width="9.85546875" customWidth="1"/>
    <col min="9" max="9" width="9.7109375" customWidth="1"/>
    <col min="10" max="10" width="8.28515625" customWidth="1"/>
    <col min="11" max="11" width="9.5703125" customWidth="1"/>
    <col min="12" max="12" width="9.7109375" customWidth="1"/>
    <col min="13" max="13" width="8.85546875" customWidth="1"/>
    <col min="14" max="14" width="10.42578125" customWidth="1"/>
    <col min="15" max="15" width="10.28515625" customWidth="1"/>
  </cols>
  <sheetData>
    <row r="3" spans="1:15" x14ac:dyDescent="0.25">
      <c r="A3" s="4" t="s">
        <v>79</v>
      </c>
    </row>
    <row r="5" spans="1:15" ht="20.25" customHeight="1" x14ac:dyDescent="0.25">
      <c r="A5" s="89" t="s">
        <v>78</v>
      </c>
      <c r="B5" s="131" t="s">
        <v>77</v>
      </c>
      <c r="C5" s="131"/>
      <c r="D5" s="131"/>
      <c r="E5" s="89" t="s">
        <v>76</v>
      </c>
      <c r="F5" s="89" t="s">
        <v>75</v>
      </c>
      <c r="G5" s="131" t="s">
        <v>74</v>
      </c>
      <c r="H5" s="131"/>
      <c r="I5" s="131"/>
      <c r="J5" s="131" t="s">
        <v>73</v>
      </c>
      <c r="K5" s="131"/>
      <c r="L5" s="131"/>
      <c r="M5" s="131" t="s">
        <v>72</v>
      </c>
      <c r="N5" s="131"/>
      <c r="O5" s="131"/>
    </row>
    <row r="6" spans="1:15" x14ac:dyDescent="0.25">
      <c r="A6" s="89"/>
      <c r="B6" s="96" t="s">
        <v>0</v>
      </c>
      <c r="C6" s="96" t="s">
        <v>1</v>
      </c>
      <c r="D6" s="96" t="s">
        <v>2</v>
      </c>
      <c r="E6" s="96"/>
      <c r="F6" s="96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15" ht="15" customHeight="1" x14ac:dyDescent="0.25">
      <c r="A7" s="146" t="s">
        <v>71</v>
      </c>
      <c r="B7" s="137">
        <v>60</v>
      </c>
      <c r="C7" s="137">
        <v>80</v>
      </c>
      <c r="D7" s="137">
        <v>100</v>
      </c>
      <c r="E7" s="94" t="s">
        <v>49</v>
      </c>
      <c r="F7" s="99">
        <v>116</v>
      </c>
      <c r="G7" s="2">
        <v>64</v>
      </c>
      <c r="H7" s="29">
        <v>86</v>
      </c>
      <c r="I7" s="2">
        <v>108</v>
      </c>
      <c r="J7" s="18">
        <f t="shared" ref="J7:J28" si="0">F7*G7/1000</f>
        <v>7.4240000000000004</v>
      </c>
      <c r="K7" s="69">
        <f t="shared" ref="K7:K28" si="1">F7*H7/1000</f>
        <v>9.9760000000000009</v>
      </c>
      <c r="L7" s="18">
        <f t="shared" ref="L7:L28" si="2">F7*I7/1000</f>
        <v>12.528</v>
      </c>
      <c r="M7" s="18">
        <f>SUM(J7:J9)</f>
        <v>12.84</v>
      </c>
      <c r="N7" s="18">
        <f>SUM(K7:K9)</f>
        <v>17.116</v>
      </c>
      <c r="O7" s="18">
        <f>SUM(L7:L9)</f>
        <v>21.392000000000003</v>
      </c>
    </row>
    <row r="8" spans="1:15" ht="15" customHeight="1" x14ac:dyDescent="0.25">
      <c r="A8" s="146"/>
      <c r="B8" s="137"/>
      <c r="C8" s="137"/>
      <c r="D8" s="137"/>
      <c r="E8" s="94" t="s">
        <v>41</v>
      </c>
      <c r="F8" s="99">
        <v>244</v>
      </c>
      <c r="G8" s="2">
        <v>4</v>
      </c>
      <c r="H8" s="29">
        <v>5</v>
      </c>
      <c r="I8" s="2">
        <v>6</v>
      </c>
      <c r="J8" s="18">
        <f t="shared" si="0"/>
        <v>0.97599999999999998</v>
      </c>
      <c r="K8" s="69">
        <f t="shared" si="1"/>
        <v>1.22</v>
      </c>
      <c r="L8" s="18">
        <f t="shared" si="2"/>
        <v>1.464</v>
      </c>
      <c r="M8" s="140"/>
      <c r="N8" s="140"/>
      <c r="O8" s="140"/>
    </row>
    <row r="9" spans="1:15" ht="15" customHeight="1" x14ac:dyDescent="0.25">
      <c r="A9" s="146"/>
      <c r="B9" s="137"/>
      <c r="C9" s="137"/>
      <c r="D9" s="137"/>
      <c r="E9" s="94" t="s">
        <v>7</v>
      </c>
      <c r="F9" s="99">
        <v>740</v>
      </c>
      <c r="G9" s="2">
        <v>6</v>
      </c>
      <c r="H9" s="29">
        <v>8</v>
      </c>
      <c r="I9" s="2">
        <v>10</v>
      </c>
      <c r="J9" s="18">
        <f t="shared" si="0"/>
        <v>4.4400000000000004</v>
      </c>
      <c r="K9" s="69">
        <f t="shared" si="1"/>
        <v>5.92</v>
      </c>
      <c r="L9" s="18">
        <f t="shared" si="2"/>
        <v>7.4</v>
      </c>
      <c r="M9" s="140"/>
      <c r="N9" s="140"/>
      <c r="O9" s="140"/>
    </row>
    <row r="10" spans="1:15" ht="15" customHeight="1" x14ac:dyDescent="0.25">
      <c r="A10" s="146" t="s">
        <v>70</v>
      </c>
      <c r="B10" s="137">
        <v>80</v>
      </c>
      <c r="C10" s="137">
        <v>90</v>
      </c>
      <c r="D10" s="137">
        <v>100</v>
      </c>
      <c r="E10" s="85" t="s">
        <v>69</v>
      </c>
      <c r="F10" s="99">
        <v>1200</v>
      </c>
      <c r="G10" s="2">
        <v>109</v>
      </c>
      <c r="H10" s="29">
        <v>123</v>
      </c>
      <c r="I10" s="2">
        <v>137</v>
      </c>
      <c r="J10" s="18">
        <f t="shared" si="0"/>
        <v>130.80000000000001</v>
      </c>
      <c r="K10" s="69">
        <f t="shared" si="1"/>
        <v>147.6</v>
      </c>
      <c r="L10" s="18">
        <f t="shared" si="2"/>
        <v>164.4</v>
      </c>
      <c r="M10" s="18">
        <f>SUM(J10:J15)</f>
        <v>143.53099999999995</v>
      </c>
      <c r="N10" s="18">
        <f>SUM(K10:K15)</f>
        <v>162.18700000000001</v>
      </c>
      <c r="O10" s="18">
        <f>SUM(L10:L15)</f>
        <v>180.84300000000002</v>
      </c>
    </row>
    <row r="11" spans="1:15" ht="15" customHeight="1" x14ac:dyDescent="0.25">
      <c r="A11" s="146"/>
      <c r="B11" s="137"/>
      <c r="C11" s="137"/>
      <c r="D11" s="137"/>
      <c r="E11" s="85" t="s">
        <v>23</v>
      </c>
      <c r="F11" s="28">
        <v>240</v>
      </c>
      <c r="G11" s="2">
        <v>11</v>
      </c>
      <c r="H11" s="29">
        <v>12</v>
      </c>
      <c r="I11" s="2">
        <v>13</v>
      </c>
      <c r="J11" s="18">
        <f t="shared" si="0"/>
        <v>2.64</v>
      </c>
      <c r="K11" s="69">
        <f t="shared" si="1"/>
        <v>2.88</v>
      </c>
      <c r="L11" s="18">
        <f t="shared" si="2"/>
        <v>3.12</v>
      </c>
      <c r="M11" s="140"/>
      <c r="N11" s="140"/>
      <c r="O11" s="140"/>
    </row>
    <row r="12" spans="1:15" ht="15" customHeight="1" x14ac:dyDescent="0.25">
      <c r="A12" s="146"/>
      <c r="B12" s="137"/>
      <c r="C12" s="137"/>
      <c r="D12" s="137"/>
      <c r="E12" s="85" t="s">
        <v>11</v>
      </c>
      <c r="F12" s="28">
        <v>264</v>
      </c>
      <c r="G12" s="2">
        <v>16</v>
      </c>
      <c r="H12" s="29">
        <v>18</v>
      </c>
      <c r="I12" s="2">
        <v>20</v>
      </c>
      <c r="J12" s="18">
        <f t="shared" si="0"/>
        <v>4.2240000000000002</v>
      </c>
      <c r="K12" s="69">
        <f t="shared" si="1"/>
        <v>4.7519999999999998</v>
      </c>
      <c r="L12" s="18">
        <f t="shared" si="2"/>
        <v>5.28</v>
      </c>
      <c r="M12" s="140"/>
      <c r="N12" s="140"/>
      <c r="O12" s="140"/>
    </row>
    <row r="13" spans="1:15" ht="15" customHeight="1" x14ac:dyDescent="0.25">
      <c r="A13" s="146"/>
      <c r="B13" s="137"/>
      <c r="C13" s="137"/>
      <c r="D13" s="137"/>
      <c r="E13" s="85" t="s">
        <v>5</v>
      </c>
      <c r="F13" s="28">
        <v>79</v>
      </c>
      <c r="G13" s="2">
        <v>13</v>
      </c>
      <c r="H13" s="29">
        <v>15</v>
      </c>
      <c r="I13" s="2">
        <v>17</v>
      </c>
      <c r="J13" s="18">
        <f t="shared" si="0"/>
        <v>1.0269999999999999</v>
      </c>
      <c r="K13" s="69">
        <f t="shared" si="1"/>
        <v>1.1850000000000001</v>
      </c>
      <c r="L13" s="18">
        <f t="shared" si="2"/>
        <v>1.343</v>
      </c>
      <c r="M13" s="140"/>
      <c r="N13" s="140"/>
      <c r="O13" s="140"/>
    </row>
    <row r="14" spans="1:15" ht="15" customHeight="1" x14ac:dyDescent="0.25">
      <c r="A14" s="146"/>
      <c r="B14" s="137"/>
      <c r="C14" s="137"/>
      <c r="D14" s="137"/>
      <c r="E14" s="85" t="s">
        <v>55</v>
      </c>
      <c r="F14" s="28">
        <v>190</v>
      </c>
      <c r="G14" s="2">
        <v>6</v>
      </c>
      <c r="H14" s="29">
        <v>7</v>
      </c>
      <c r="I14" s="2">
        <v>8</v>
      </c>
      <c r="J14" s="18">
        <f t="shared" si="0"/>
        <v>1.1399999999999999</v>
      </c>
      <c r="K14" s="69">
        <f t="shared" si="1"/>
        <v>1.33</v>
      </c>
      <c r="L14" s="18">
        <f t="shared" si="2"/>
        <v>1.52</v>
      </c>
      <c r="M14" s="140"/>
      <c r="N14" s="140"/>
      <c r="O14" s="140"/>
    </row>
    <row r="15" spans="1:15" ht="15" customHeight="1" x14ac:dyDescent="0.25">
      <c r="A15" s="146"/>
      <c r="B15" s="137"/>
      <c r="C15" s="137"/>
      <c r="D15" s="137"/>
      <c r="E15" s="85" t="s">
        <v>7</v>
      </c>
      <c r="F15" s="28">
        <v>740</v>
      </c>
      <c r="G15" s="2">
        <v>5</v>
      </c>
      <c r="H15" s="29">
        <v>6</v>
      </c>
      <c r="I15" s="2">
        <v>7</v>
      </c>
      <c r="J15" s="18">
        <f t="shared" si="0"/>
        <v>3.7</v>
      </c>
      <c r="K15" s="69">
        <f t="shared" si="1"/>
        <v>4.4400000000000004</v>
      </c>
      <c r="L15" s="18">
        <f t="shared" si="2"/>
        <v>5.18</v>
      </c>
      <c r="M15" s="140"/>
      <c r="N15" s="140"/>
      <c r="O15" s="140"/>
    </row>
    <row r="16" spans="1:15" ht="15" customHeight="1" x14ac:dyDescent="0.25">
      <c r="A16" s="146" t="s">
        <v>68</v>
      </c>
      <c r="B16" s="147" t="s">
        <v>67</v>
      </c>
      <c r="C16" s="147" t="s">
        <v>66</v>
      </c>
      <c r="D16" s="147" t="s">
        <v>65</v>
      </c>
      <c r="E16" s="94" t="s">
        <v>49</v>
      </c>
      <c r="F16" s="28">
        <v>116</v>
      </c>
      <c r="G16" s="2">
        <v>19</v>
      </c>
      <c r="H16" s="29">
        <v>25</v>
      </c>
      <c r="I16" s="29">
        <v>30</v>
      </c>
      <c r="J16" s="18">
        <f t="shared" si="0"/>
        <v>2.2040000000000002</v>
      </c>
      <c r="K16" s="69">
        <f t="shared" si="1"/>
        <v>2.9</v>
      </c>
      <c r="L16" s="18">
        <f t="shared" si="2"/>
        <v>3.48</v>
      </c>
      <c r="M16" s="18">
        <f>SUM(J16:J25)</f>
        <v>31.254000000000001</v>
      </c>
      <c r="N16" s="18">
        <f>SUM(K16:K25)</f>
        <v>39.055</v>
      </c>
      <c r="O16" s="18">
        <f>SUM(L16:L25)</f>
        <v>43.62</v>
      </c>
    </row>
    <row r="17" spans="1:15" ht="15" customHeight="1" x14ac:dyDescent="0.25">
      <c r="A17" s="146"/>
      <c r="B17" s="147"/>
      <c r="C17" s="147"/>
      <c r="D17" s="147"/>
      <c r="E17" s="94" t="s">
        <v>64</v>
      </c>
      <c r="F17" s="28">
        <v>95</v>
      </c>
      <c r="G17" s="2">
        <v>20</v>
      </c>
      <c r="H17" s="29">
        <v>27</v>
      </c>
      <c r="I17" s="29">
        <v>32</v>
      </c>
      <c r="J17" s="18">
        <f t="shared" si="0"/>
        <v>1.9</v>
      </c>
      <c r="K17" s="69">
        <f t="shared" si="1"/>
        <v>2.5649999999999999</v>
      </c>
      <c r="L17" s="18">
        <f t="shared" si="2"/>
        <v>3.04</v>
      </c>
      <c r="M17" s="140"/>
      <c r="N17" s="140"/>
      <c r="O17" s="140"/>
    </row>
    <row r="18" spans="1:15" ht="15" customHeight="1" x14ac:dyDescent="0.25">
      <c r="A18" s="146"/>
      <c r="B18" s="147"/>
      <c r="C18" s="147"/>
      <c r="D18" s="147"/>
      <c r="E18" s="94" t="s">
        <v>63</v>
      </c>
      <c r="F18" s="28">
        <v>950</v>
      </c>
      <c r="G18" s="2">
        <v>12</v>
      </c>
      <c r="H18" s="29">
        <v>16</v>
      </c>
      <c r="I18" s="29">
        <v>19</v>
      </c>
      <c r="J18" s="18">
        <f t="shared" si="0"/>
        <v>11.4</v>
      </c>
      <c r="K18" s="69">
        <f t="shared" si="1"/>
        <v>15.2</v>
      </c>
      <c r="L18" s="18">
        <f t="shared" si="2"/>
        <v>18.05</v>
      </c>
      <c r="M18" s="140"/>
      <c r="N18" s="140"/>
      <c r="O18" s="140"/>
    </row>
    <row r="19" spans="1:15" ht="15" customHeight="1" x14ac:dyDescent="0.25">
      <c r="A19" s="146"/>
      <c r="B19" s="147"/>
      <c r="C19" s="147"/>
      <c r="D19" s="147"/>
      <c r="E19" s="94" t="s">
        <v>50</v>
      </c>
      <c r="F19" s="28">
        <v>132</v>
      </c>
      <c r="G19" s="2">
        <v>19</v>
      </c>
      <c r="H19" s="29">
        <v>25</v>
      </c>
      <c r="I19" s="29">
        <v>30</v>
      </c>
      <c r="J19" s="18">
        <f t="shared" si="0"/>
        <v>2.508</v>
      </c>
      <c r="K19" s="69">
        <f t="shared" si="1"/>
        <v>3.3</v>
      </c>
      <c r="L19" s="18">
        <f t="shared" si="2"/>
        <v>3.96</v>
      </c>
      <c r="M19" s="140"/>
      <c r="N19" s="140"/>
      <c r="O19" s="140"/>
    </row>
    <row r="20" spans="1:15" ht="15" customHeight="1" x14ac:dyDescent="0.25">
      <c r="A20" s="146"/>
      <c r="B20" s="147"/>
      <c r="C20" s="147"/>
      <c r="D20" s="147"/>
      <c r="E20" s="94" t="s">
        <v>62</v>
      </c>
      <c r="F20" s="28">
        <v>275</v>
      </c>
      <c r="G20" s="2">
        <v>26</v>
      </c>
      <c r="H20" s="29">
        <v>30</v>
      </c>
      <c r="I20" s="29">
        <v>30</v>
      </c>
      <c r="J20" s="18">
        <f t="shared" si="0"/>
        <v>7.15</v>
      </c>
      <c r="K20" s="69">
        <f t="shared" si="1"/>
        <v>8.25</v>
      </c>
      <c r="L20" s="18">
        <f t="shared" si="2"/>
        <v>8.25</v>
      </c>
      <c r="M20" s="140"/>
      <c r="N20" s="140"/>
      <c r="O20" s="140"/>
    </row>
    <row r="21" spans="1:15" ht="15" customHeight="1" x14ac:dyDescent="0.25">
      <c r="A21" s="146"/>
      <c r="B21" s="147"/>
      <c r="C21" s="147"/>
      <c r="D21" s="147"/>
      <c r="E21" s="94" t="s">
        <v>11</v>
      </c>
      <c r="F21" s="28">
        <v>264</v>
      </c>
      <c r="G21" s="2">
        <v>10</v>
      </c>
      <c r="H21" s="29">
        <v>12</v>
      </c>
      <c r="I21" s="29">
        <v>12</v>
      </c>
      <c r="J21" s="18">
        <f t="shared" si="0"/>
        <v>2.64</v>
      </c>
      <c r="K21" s="69">
        <f t="shared" si="1"/>
        <v>3.1680000000000001</v>
      </c>
      <c r="L21" s="18">
        <f t="shared" si="2"/>
        <v>3.1680000000000001</v>
      </c>
      <c r="M21" s="140"/>
      <c r="N21" s="140"/>
      <c r="O21" s="140"/>
    </row>
    <row r="22" spans="1:15" x14ac:dyDescent="0.25">
      <c r="A22" s="146"/>
      <c r="B22" s="147"/>
      <c r="C22" s="147"/>
      <c r="D22" s="147"/>
      <c r="E22" s="94" t="s">
        <v>6</v>
      </c>
      <c r="F22" s="28">
        <v>1918</v>
      </c>
      <c r="G22" s="2">
        <v>1</v>
      </c>
      <c r="H22" s="29">
        <v>1</v>
      </c>
      <c r="I22" s="29">
        <v>1</v>
      </c>
      <c r="J22" s="18">
        <f t="shared" si="0"/>
        <v>1.9179999999999999</v>
      </c>
      <c r="K22" s="69">
        <f t="shared" si="1"/>
        <v>1.9179999999999999</v>
      </c>
      <c r="L22" s="18">
        <f t="shared" si="2"/>
        <v>1.9179999999999999</v>
      </c>
      <c r="M22" s="140"/>
      <c r="N22" s="140"/>
      <c r="O22" s="140"/>
    </row>
    <row r="23" spans="1:15" x14ac:dyDescent="0.25">
      <c r="A23" s="146"/>
      <c r="B23" s="147"/>
      <c r="C23" s="147"/>
      <c r="D23" s="147"/>
      <c r="E23" s="94" t="s">
        <v>55</v>
      </c>
      <c r="F23" s="28">
        <v>190</v>
      </c>
      <c r="G23" s="2">
        <v>1</v>
      </c>
      <c r="H23" s="29">
        <v>1</v>
      </c>
      <c r="I23" s="29">
        <v>1</v>
      </c>
      <c r="J23" s="18">
        <f t="shared" si="0"/>
        <v>0.19</v>
      </c>
      <c r="K23" s="69">
        <f t="shared" si="1"/>
        <v>0.19</v>
      </c>
      <c r="L23" s="18">
        <f t="shared" si="2"/>
        <v>0.19</v>
      </c>
      <c r="M23" s="140"/>
      <c r="N23" s="140"/>
      <c r="O23" s="140"/>
    </row>
    <row r="24" spans="1:15" x14ac:dyDescent="0.25">
      <c r="A24" s="146"/>
      <c r="B24" s="147"/>
      <c r="C24" s="147"/>
      <c r="D24" s="147"/>
      <c r="E24" s="94" t="s">
        <v>61</v>
      </c>
      <c r="F24" s="28">
        <v>110</v>
      </c>
      <c r="G24" s="2">
        <v>10</v>
      </c>
      <c r="H24" s="29">
        <v>12</v>
      </c>
      <c r="I24" s="29">
        <v>12</v>
      </c>
      <c r="J24" s="18">
        <f t="shared" si="0"/>
        <v>1.1000000000000001</v>
      </c>
      <c r="K24" s="69">
        <f t="shared" si="1"/>
        <v>1.32</v>
      </c>
      <c r="L24" s="18">
        <f t="shared" si="2"/>
        <v>1.32</v>
      </c>
      <c r="M24" s="140"/>
      <c r="N24" s="140"/>
      <c r="O24" s="140"/>
    </row>
    <row r="25" spans="1:15" x14ac:dyDescent="0.25">
      <c r="A25" s="146"/>
      <c r="B25" s="147"/>
      <c r="C25" s="147"/>
      <c r="D25" s="147"/>
      <c r="E25" s="94" t="s">
        <v>41</v>
      </c>
      <c r="F25" s="28">
        <v>244</v>
      </c>
      <c r="G25" s="2">
        <v>1</v>
      </c>
      <c r="H25" s="29">
        <v>1</v>
      </c>
      <c r="I25" s="29">
        <v>1</v>
      </c>
      <c r="J25" s="18">
        <f t="shared" si="0"/>
        <v>0.24399999999999999</v>
      </c>
      <c r="K25" s="69">
        <f t="shared" si="1"/>
        <v>0.24399999999999999</v>
      </c>
      <c r="L25" s="18">
        <f t="shared" si="2"/>
        <v>0.24399999999999999</v>
      </c>
      <c r="M25" s="140"/>
      <c r="N25" s="140"/>
      <c r="O25" s="140"/>
    </row>
    <row r="26" spans="1:15" x14ac:dyDescent="0.25">
      <c r="A26" s="95" t="s">
        <v>60</v>
      </c>
      <c r="B26" s="90">
        <v>200</v>
      </c>
      <c r="C26" s="90">
        <v>200</v>
      </c>
      <c r="D26" s="90">
        <v>200</v>
      </c>
      <c r="E26" s="95" t="s">
        <v>60</v>
      </c>
      <c r="F26" s="28">
        <v>80</v>
      </c>
      <c r="G26" s="2">
        <v>200</v>
      </c>
      <c r="H26" s="29">
        <v>200</v>
      </c>
      <c r="I26" s="29">
        <v>200</v>
      </c>
      <c r="J26" s="18">
        <v>80</v>
      </c>
      <c r="K26" s="69">
        <v>80</v>
      </c>
      <c r="L26" s="18">
        <v>80</v>
      </c>
      <c r="M26" s="18">
        <f>J26</f>
        <v>80</v>
      </c>
      <c r="N26" s="18">
        <f t="shared" ref="M26:O28" si="3">K26</f>
        <v>80</v>
      </c>
      <c r="O26" s="18">
        <f t="shared" si="3"/>
        <v>80</v>
      </c>
    </row>
    <row r="27" spans="1:15" x14ac:dyDescent="0.25">
      <c r="A27" s="24" t="s">
        <v>59</v>
      </c>
      <c r="B27" s="92">
        <v>200</v>
      </c>
      <c r="C27" s="92">
        <v>200</v>
      </c>
      <c r="D27" s="92">
        <v>200</v>
      </c>
      <c r="E27" s="10" t="s">
        <v>58</v>
      </c>
      <c r="F27" s="27">
        <v>513</v>
      </c>
      <c r="G27" s="10">
        <v>200</v>
      </c>
      <c r="H27" s="10">
        <v>200</v>
      </c>
      <c r="I27" s="10">
        <v>200</v>
      </c>
      <c r="J27" s="18">
        <f t="shared" si="0"/>
        <v>102.6</v>
      </c>
      <c r="K27" s="69">
        <f t="shared" si="1"/>
        <v>102.6</v>
      </c>
      <c r="L27" s="18">
        <f t="shared" si="2"/>
        <v>102.6</v>
      </c>
      <c r="M27" s="18">
        <f t="shared" si="3"/>
        <v>102.6</v>
      </c>
      <c r="N27" s="18">
        <f t="shared" si="3"/>
        <v>102.6</v>
      </c>
      <c r="O27" s="18">
        <f t="shared" si="3"/>
        <v>102.6</v>
      </c>
    </row>
    <row r="28" spans="1:15" x14ac:dyDescent="0.25">
      <c r="A28" s="95" t="s">
        <v>12</v>
      </c>
      <c r="B28" s="90">
        <v>20</v>
      </c>
      <c r="C28" s="90">
        <v>35</v>
      </c>
      <c r="D28" s="90">
        <v>40</v>
      </c>
      <c r="E28" s="85" t="s">
        <v>13</v>
      </c>
      <c r="F28" s="99">
        <v>215</v>
      </c>
      <c r="G28" s="2">
        <v>20</v>
      </c>
      <c r="H28" s="29">
        <v>35</v>
      </c>
      <c r="I28" s="29">
        <v>40</v>
      </c>
      <c r="J28" s="18">
        <f t="shared" si="0"/>
        <v>4.3</v>
      </c>
      <c r="K28" s="69">
        <f t="shared" si="1"/>
        <v>7.5250000000000004</v>
      </c>
      <c r="L28" s="18">
        <f t="shared" si="2"/>
        <v>8.6</v>
      </c>
      <c r="M28" s="18">
        <f t="shared" si="3"/>
        <v>4.3</v>
      </c>
      <c r="N28" s="18">
        <f t="shared" si="3"/>
        <v>7.5250000000000004</v>
      </c>
      <c r="O28" s="18">
        <f t="shared" si="3"/>
        <v>8.6</v>
      </c>
    </row>
    <row r="29" spans="1:15" x14ac:dyDescent="0.25">
      <c r="A29" s="96"/>
      <c r="B29" s="98"/>
      <c r="C29" s="98"/>
      <c r="D29" s="98"/>
      <c r="E29" s="98"/>
      <c r="F29" s="103"/>
      <c r="G29" s="104"/>
      <c r="H29" s="104"/>
      <c r="I29" s="104"/>
      <c r="J29" s="98"/>
      <c r="K29" s="98"/>
      <c r="L29" s="98"/>
      <c r="M29" s="105"/>
      <c r="N29" s="105"/>
      <c r="O29" s="105"/>
    </row>
    <row r="30" spans="1:15" ht="15" customHeight="1" x14ac:dyDescent="0.25">
      <c r="A30" s="128" t="s">
        <v>27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26">
        <f>M7+M10+M16+M26+M27+M28</f>
        <v>374.52499999999992</v>
      </c>
      <c r="N30" s="26">
        <f>N7+N10+N16+N26+N27+N28</f>
        <v>408.48299999999995</v>
      </c>
      <c r="O30" s="26">
        <f>O7+O10+O16+O26+O27+O28</f>
        <v>437.05500000000006</v>
      </c>
    </row>
    <row r="31" spans="1:15" ht="15" customHeight="1" x14ac:dyDescent="0.25">
      <c r="A31" s="129" t="s">
        <v>28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25">
        <f>M30*20%+M30</f>
        <v>449.42999999999989</v>
      </c>
      <c r="N31" s="25">
        <f>N30*20%+N30</f>
        <v>490.17959999999994</v>
      </c>
      <c r="O31" s="25">
        <f>O30*20%+O30</f>
        <v>524.46600000000012</v>
      </c>
    </row>
    <row r="33" spans="6:6" x14ac:dyDescent="0.25">
      <c r="F33" s="9"/>
    </row>
    <row r="34" spans="6:6" x14ac:dyDescent="0.25">
      <c r="F34" s="9"/>
    </row>
    <row r="40" spans="6:6" x14ac:dyDescent="0.25">
      <c r="F40" s="9"/>
    </row>
    <row r="41" spans="6:6" x14ac:dyDescent="0.25">
      <c r="F41" s="9"/>
    </row>
  </sheetData>
  <mergeCells count="21">
    <mergeCell ref="A30:L30"/>
    <mergeCell ref="A31:L31"/>
    <mergeCell ref="A16:A25"/>
    <mergeCell ref="B16:B25"/>
    <mergeCell ref="C16:C25"/>
    <mergeCell ref="D16:D25"/>
    <mergeCell ref="J5:L5"/>
    <mergeCell ref="M5:O5"/>
    <mergeCell ref="M8:O9"/>
    <mergeCell ref="M11:O15"/>
    <mergeCell ref="B7:B9"/>
    <mergeCell ref="C7:C9"/>
    <mergeCell ref="D7:D9"/>
    <mergeCell ref="B5:D5"/>
    <mergeCell ref="G5:I5"/>
    <mergeCell ref="M17:O25"/>
    <mergeCell ref="A7:A9"/>
    <mergeCell ref="A10:A15"/>
    <mergeCell ref="B10:B15"/>
    <mergeCell ref="C10:C15"/>
    <mergeCell ref="D10:D15"/>
  </mergeCells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2"/>
  <sheetViews>
    <sheetView view="pageBreakPreview" zoomScaleNormal="70" zoomScaleSheetLayoutView="100" workbookViewId="0">
      <selection activeCell="C13" sqref="C13:C16"/>
    </sheetView>
  </sheetViews>
  <sheetFormatPr defaultRowHeight="15" x14ac:dyDescent="0.25"/>
  <cols>
    <col min="1" max="1" width="38.140625" customWidth="1"/>
    <col min="2" max="2" width="8.42578125" customWidth="1"/>
    <col min="3" max="3" width="9.28515625" customWidth="1"/>
    <col min="4" max="4" width="9.140625" customWidth="1"/>
    <col min="5" max="5" width="25.85546875" customWidth="1"/>
    <col min="6" max="6" width="7.5703125" customWidth="1"/>
    <col min="7" max="7" width="8.5703125" customWidth="1"/>
    <col min="8" max="8" width="9.28515625" customWidth="1"/>
    <col min="9" max="9" width="9.42578125" customWidth="1"/>
    <col min="10" max="10" width="8.42578125" customWidth="1"/>
    <col min="11" max="11" width="9.5703125" customWidth="1"/>
    <col min="12" max="12" width="9.42578125" customWidth="1"/>
    <col min="13" max="13" width="8.140625" customWidth="1"/>
    <col min="14" max="14" width="9.5703125" customWidth="1"/>
    <col min="15" max="15" width="9.28515625" customWidth="1"/>
  </cols>
  <sheetData>
    <row r="3" spans="1:15" x14ac:dyDescent="0.25">
      <c r="A3" s="4" t="s">
        <v>87</v>
      </c>
    </row>
    <row r="5" spans="1:15" ht="20.25" customHeight="1" x14ac:dyDescent="0.25">
      <c r="A5" s="89" t="s">
        <v>78</v>
      </c>
      <c r="B5" s="131" t="s">
        <v>77</v>
      </c>
      <c r="C5" s="131"/>
      <c r="D5" s="131"/>
      <c r="E5" s="89" t="s">
        <v>76</v>
      </c>
      <c r="F5" s="89" t="s">
        <v>75</v>
      </c>
      <c r="G5" s="131" t="s">
        <v>74</v>
      </c>
      <c r="H5" s="131"/>
      <c r="I5" s="131"/>
      <c r="J5" s="131" t="s">
        <v>73</v>
      </c>
      <c r="K5" s="131"/>
      <c r="L5" s="131"/>
      <c r="M5" s="131" t="s">
        <v>72</v>
      </c>
      <c r="N5" s="131"/>
      <c r="O5" s="131"/>
    </row>
    <row r="6" spans="1:15" ht="19.5" customHeight="1" x14ac:dyDescent="0.25">
      <c r="A6" s="10"/>
      <c r="B6" s="96" t="s">
        <v>0</v>
      </c>
      <c r="C6" s="96" t="s">
        <v>1</v>
      </c>
      <c r="D6" s="96" t="s">
        <v>2</v>
      </c>
      <c r="E6" s="96"/>
      <c r="F6" s="96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15" ht="15" customHeight="1" x14ac:dyDescent="0.25">
      <c r="A7" s="146" t="s">
        <v>86</v>
      </c>
      <c r="B7" s="147" t="s">
        <v>85</v>
      </c>
      <c r="C7" s="148" t="s">
        <v>84</v>
      </c>
      <c r="D7" s="148" t="s">
        <v>83</v>
      </c>
      <c r="E7" s="94" t="s">
        <v>22</v>
      </c>
      <c r="F7" s="22">
        <v>2200</v>
      </c>
      <c r="G7" s="2">
        <v>75</v>
      </c>
      <c r="H7" s="29">
        <v>86</v>
      </c>
      <c r="I7" s="2">
        <v>96</v>
      </c>
      <c r="J7" s="18">
        <f t="shared" ref="J7:J19" si="0">F7*G7/1000</f>
        <v>165</v>
      </c>
      <c r="K7" s="69">
        <f t="shared" ref="K7:K19" si="1">F7*H7/1000</f>
        <v>189.2</v>
      </c>
      <c r="L7" s="18">
        <f t="shared" ref="L7:L19" si="2">F7*I7/1000</f>
        <v>211.2</v>
      </c>
      <c r="M7" s="18">
        <f>SUM(J7:J12)</f>
        <v>192.26400000000001</v>
      </c>
      <c r="N7" s="18">
        <f>SUM(K7:K12)</f>
        <v>220.85399999999996</v>
      </c>
      <c r="O7" s="18">
        <f>SUM(L7:L12)</f>
        <v>247.24399999999997</v>
      </c>
    </row>
    <row r="8" spans="1:15" ht="15" customHeight="1" x14ac:dyDescent="0.25">
      <c r="A8" s="146"/>
      <c r="B8" s="147"/>
      <c r="C8" s="148"/>
      <c r="D8" s="148"/>
      <c r="E8" s="94" t="s">
        <v>23</v>
      </c>
      <c r="F8" s="22">
        <v>240</v>
      </c>
      <c r="G8" s="2">
        <v>14</v>
      </c>
      <c r="H8" s="29">
        <v>16</v>
      </c>
      <c r="I8" s="2">
        <v>18</v>
      </c>
      <c r="J8" s="18">
        <f t="shared" si="0"/>
        <v>3.36</v>
      </c>
      <c r="K8" s="69">
        <f t="shared" si="1"/>
        <v>3.84</v>
      </c>
      <c r="L8" s="18">
        <f t="shared" si="2"/>
        <v>4.32</v>
      </c>
      <c r="M8" s="140"/>
      <c r="N8" s="140"/>
      <c r="O8" s="140"/>
    </row>
    <row r="9" spans="1:15" ht="15" customHeight="1" x14ac:dyDescent="0.25">
      <c r="A9" s="146"/>
      <c r="B9" s="147"/>
      <c r="C9" s="148"/>
      <c r="D9" s="148"/>
      <c r="E9" s="94" t="s">
        <v>11</v>
      </c>
      <c r="F9" s="22">
        <v>264</v>
      </c>
      <c r="G9" s="2">
        <v>19</v>
      </c>
      <c r="H9" s="29">
        <v>22</v>
      </c>
      <c r="I9" s="2">
        <v>25</v>
      </c>
      <c r="J9" s="18">
        <f t="shared" si="0"/>
        <v>5.016</v>
      </c>
      <c r="K9" s="69">
        <f t="shared" si="1"/>
        <v>5.8079999999999998</v>
      </c>
      <c r="L9" s="18">
        <f t="shared" si="2"/>
        <v>6.6</v>
      </c>
      <c r="M9" s="140"/>
      <c r="N9" s="140"/>
      <c r="O9" s="140"/>
    </row>
    <row r="10" spans="1:15" ht="15" customHeight="1" x14ac:dyDescent="0.25">
      <c r="A10" s="146"/>
      <c r="B10" s="147"/>
      <c r="C10" s="148"/>
      <c r="D10" s="148"/>
      <c r="E10" s="94" t="s">
        <v>82</v>
      </c>
      <c r="F10" s="22">
        <v>460</v>
      </c>
      <c r="G10" s="2">
        <v>8</v>
      </c>
      <c r="H10" s="29">
        <v>9</v>
      </c>
      <c r="I10" s="2">
        <v>10</v>
      </c>
      <c r="J10" s="18">
        <f t="shared" si="0"/>
        <v>3.68</v>
      </c>
      <c r="K10" s="69">
        <f t="shared" si="1"/>
        <v>4.1399999999999997</v>
      </c>
      <c r="L10" s="18">
        <f t="shared" si="2"/>
        <v>4.5999999999999996</v>
      </c>
      <c r="M10" s="140"/>
      <c r="N10" s="140"/>
      <c r="O10" s="140"/>
    </row>
    <row r="11" spans="1:15" ht="15" customHeight="1" x14ac:dyDescent="0.25">
      <c r="A11" s="146"/>
      <c r="B11" s="147"/>
      <c r="C11" s="148"/>
      <c r="D11" s="148"/>
      <c r="E11" s="94" t="s">
        <v>7</v>
      </c>
      <c r="F11" s="22">
        <v>740</v>
      </c>
      <c r="G11" s="2">
        <v>5</v>
      </c>
      <c r="H11" s="29">
        <v>6</v>
      </c>
      <c r="I11" s="2">
        <v>7</v>
      </c>
      <c r="J11" s="18">
        <f t="shared" si="0"/>
        <v>3.7</v>
      </c>
      <c r="K11" s="69">
        <f t="shared" si="1"/>
        <v>4.4400000000000004</v>
      </c>
      <c r="L11" s="18">
        <f t="shared" si="2"/>
        <v>5.18</v>
      </c>
      <c r="M11" s="140"/>
      <c r="N11" s="140"/>
      <c r="O11" s="140"/>
    </row>
    <row r="12" spans="1:15" ht="15" customHeight="1" x14ac:dyDescent="0.25">
      <c r="A12" s="146"/>
      <c r="B12" s="147"/>
      <c r="C12" s="148"/>
      <c r="D12" s="148"/>
      <c r="E12" s="94" t="s">
        <v>6</v>
      </c>
      <c r="F12" s="22">
        <v>1918</v>
      </c>
      <c r="G12" s="2">
        <v>6</v>
      </c>
      <c r="H12" s="29">
        <v>7</v>
      </c>
      <c r="I12" s="2">
        <v>8</v>
      </c>
      <c r="J12" s="18">
        <f t="shared" si="0"/>
        <v>11.507999999999999</v>
      </c>
      <c r="K12" s="69">
        <f t="shared" si="1"/>
        <v>13.426</v>
      </c>
      <c r="L12" s="18">
        <f t="shared" si="2"/>
        <v>15.343999999999999</v>
      </c>
      <c r="M12" s="140"/>
      <c r="N12" s="140"/>
      <c r="O12" s="140"/>
    </row>
    <row r="13" spans="1:15" ht="15" customHeight="1" x14ac:dyDescent="0.25">
      <c r="A13" s="146" t="s">
        <v>81</v>
      </c>
      <c r="B13" s="137">
        <v>100</v>
      </c>
      <c r="C13" s="137">
        <v>130</v>
      </c>
      <c r="D13" s="137">
        <v>150</v>
      </c>
      <c r="E13" s="85" t="s">
        <v>80</v>
      </c>
      <c r="F13" s="22">
        <v>286</v>
      </c>
      <c r="G13" s="2">
        <v>20</v>
      </c>
      <c r="H13" s="29">
        <v>26</v>
      </c>
      <c r="I13" s="2">
        <v>30</v>
      </c>
      <c r="J13" s="18">
        <f t="shared" si="0"/>
        <v>5.72</v>
      </c>
      <c r="K13" s="69">
        <f t="shared" si="1"/>
        <v>7.4359999999999999</v>
      </c>
      <c r="L13" s="18">
        <f t="shared" si="2"/>
        <v>8.58</v>
      </c>
      <c r="M13" s="18">
        <f>SUM(J13:J16)</f>
        <v>22.836999999999996</v>
      </c>
      <c r="N13" s="18">
        <f>SUM(K13:K16)</f>
        <v>30.532000000000004</v>
      </c>
      <c r="O13" s="18">
        <f>SUM(L13:L16)</f>
        <v>34.998000000000005</v>
      </c>
    </row>
    <row r="14" spans="1:15" ht="15" customHeight="1" x14ac:dyDescent="0.25">
      <c r="A14" s="146"/>
      <c r="B14" s="137"/>
      <c r="C14" s="137"/>
      <c r="D14" s="137"/>
      <c r="E14" s="85" t="s">
        <v>6</v>
      </c>
      <c r="F14" s="31">
        <v>1918</v>
      </c>
      <c r="G14" s="2">
        <v>5</v>
      </c>
      <c r="H14" s="29">
        <v>7</v>
      </c>
      <c r="I14" s="2">
        <v>8</v>
      </c>
      <c r="J14" s="18">
        <f t="shared" si="0"/>
        <v>9.59</v>
      </c>
      <c r="K14" s="69">
        <f t="shared" si="1"/>
        <v>13.426</v>
      </c>
      <c r="L14" s="18">
        <f t="shared" si="2"/>
        <v>15.343999999999999</v>
      </c>
      <c r="M14" s="140"/>
      <c r="N14" s="140"/>
      <c r="O14" s="140"/>
    </row>
    <row r="15" spans="1:15" ht="15" customHeight="1" x14ac:dyDescent="0.25">
      <c r="A15" s="146"/>
      <c r="B15" s="137"/>
      <c r="C15" s="137"/>
      <c r="D15" s="137"/>
      <c r="E15" s="85" t="s">
        <v>45</v>
      </c>
      <c r="F15" s="31">
        <v>95</v>
      </c>
      <c r="G15" s="2">
        <v>57</v>
      </c>
      <c r="H15" s="29">
        <v>74</v>
      </c>
      <c r="I15" s="2">
        <v>86</v>
      </c>
      <c r="J15" s="18">
        <f t="shared" si="0"/>
        <v>5.415</v>
      </c>
      <c r="K15" s="69">
        <f t="shared" si="1"/>
        <v>7.03</v>
      </c>
      <c r="L15" s="18">
        <f t="shared" si="2"/>
        <v>8.17</v>
      </c>
      <c r="M15" s="140"/>
      <c r="N15" s="140"/>
      <c r="O15" s="140"/>
    </row>
    <row r="16" spans="1:15" ht="15" customHeight="1" x14ac:dyDescent="0.25">
      <c r="A16" s="146"/>
      <c r="B16" s="137"/>
      <c r="C16" s="137"/>
      <c r="D16" s="137"/>
      <c r="E16" s="85" t="s">
        <v>11</v>
      </c>
      <c r="F16" s="31">
        <v>264</v>
      </c>
      <c r="G16" s="2">
        <v>8</v>
      </c>
      <c r="H16" s="29">
        <v>10</v>
      </c>
      <c r="I16" s="2">
        <v>11</v>
      </c>
      <c r="J16" s="18">
        <f t="shared" si="0"/>
        <v>2.1120000000000001</v>
      </c>
      <c r="K16" s="69">
        <f t="shared" si="1"/>
        <v>2.64</v>
      </c>
      <c r="L16" s="18">
        <f t="shared" si="2"/>
        <v>2.9039999999999999</v>
      </c>
      <c r="M16" s="140"/>
      <c r="N16" s="140"/>
      <c r="O16" s="140"/>
    </row>
    <row r="17" spans="1:15" x14ac:dyDescent="0.25">
      <c r="A17" s="95" t="s">
        <v>8</v>
      </c>
      <c r="B17" s="90">
        <v>10</v>
      </c>
      <c r="C17" s="90">
        <v>10</v>
      </c>
      <c r="D17" s="90">
        <v>10</v>
      </c>
      <c r="E17" s="95" t="s">
        <v>9</v>
      </c>
      <c r="F17" s="31">
        <v>1800</v>
      </c>
      <c r="G17" s="2">
        <v>10</v>
      </c>
      <c r="H17" s="29">
        <v>10</v>
      </c>
      <c r="I17" s="29">
        <v>10</v>
      </c>
      <c r="J17" s="18">
        <f t="shared" si="0"/>
        <v>18</v>
      </c>
      <c r="K17" s="69">
        <f t="shared" si="1"/>
        <v>18</v>
      </c>
      <c r="L17" s="18">
        <f t="shared" si="2"/>
        <v>18</v>
      </c>
      <c r="M17" s="18">
        <f>SUM(J17)</f>
        <v>18</v>
      </c>
      <c r="N17" s="18">
        <f t="shared" ref="M17:O19" si="3">SUM(K17)</f>
        <v>18</v>
      </c>
      <c r="O17" s="18">
        <f t="shared" si="3"/>
        <v>18</v>
      </c>
    </row>
    <row r="18" spans="1:15" x14ac:dyDescent="0.25">
      <c r="A18" s="24" t="s">
        <v>10</v>
      </c>
      <c r="B18" s="92">
        <v>200</v>
      </c>
      <c r="C18" s="92">
        <v>200</v>
      </c>
      <c r="D18" s="92">
        <v>200</v>
      </c>
      <c r="E18" s="10" t="s">
        <v>11</v>
      </c>
      <c r="F18" s="24">
        <v>264</v>
      </c>
      <c r="G18" s="10">
        <v>200</v>
      </c>
      <c r="H18" s="10">
        <v>200</v>
      </c>
      <c r="I18" s="10">
        <v>200</v>
      </c>
      <c r="J18" s="18">
        <f t="shared" si="0"/>
        <v>52.8</v>
      </c>
      <c r="K18" s="69">
        <f t="shared" si="1"/>
        <v>52.8</v>
      </c>
      <c r="L18" s="18">
        <f t="shared" si="2"/>
        <v>52.8</v>
      </c>
      <c r="M18" s="18">
        <f t="shared" si="3"/>
        <v>52.8</v>
      </c>
      <c r="N18" s="18">
        <f t="shared" si="3"/>
        <v>52.8</v>
      </c>
      <c r="O18" s="18">
        <f t="shared" si="3"/>
        <v>52.8</v>
      </c>
    </row>
    <row r="19" spans="1:15" x14ac:dyDescent="0.25">
      <c r="A19" s="95" t="s">
        <v>12</v>
      </c>
      <c r="B19" s="90">
        <v>20</v>
      </c>
      <c r="C19" s="90">
        <v>35</v>
      </c>
      <c r="D19" s="90">
        <v>40</v>
      </c>
      <c r="E19" s="85" t="s">
        <v>13</v>
      </c>
      <c r="F19" s="22">
        <v>215</v>
      </c>
      <c r="G19" s="2">
        <v>20</v>
      </c>
      <c r="H19" s="29">
        <v>35</v>
      </c>
      <c r="I19" s="29">
        <v>40</v>
      </c>
      <c r="J19" s="18">
        <f t="shared" si="0"/>
        <v>4.3</v>
      </c>
      <c r="K19" s="69">
        <f t="shared" si="1"/>
        <v>7.5250000000000004</v>
      </c>
      <c r="L19" s="18">
        <f t="shared" si="2"/>
        <v>8.6</v>
      </c>
      <c r="M19" s="18">
        <f t="shared" si="3"/>
        <v>4.3</v>
      </c>
      <c r="N19" s="18">
        <f t="shared" si="3"/>
        <v>7.5250000000000004</v>
      </c>
      <c r="O19" s="18">
        <f t="shared" si="3"/>
        <v>8.6</v>
      </c>
    </row>
    <row r="20" spans="1:15" x14ac:dyDescent="0.25">
      <c r="A20" s="96"/>
      <c r="B20" s="98"/>
      <c r="C20" s="98"/>
      <c r="D20" s="98"/>
      <c r="E20" s="98"/>
      <c r="F20" s="98"/>
      <c r="G20" s="104"/>
      <c r="H20" s="104"/>
      <c r="I20" s="104"/>
      <c r="J20" s="98"/>
      <c r="K20" s="98"/>
      <c r="L20" s="98"/>
      <c r="M20" s="18"/>
      <c r="N20" s="106"/>
      <c r="O20" s="106"/>
    </row>
    <row r="21" spans="1:15" ht="15" customHeight="1" x14ac:dyDescent="0.25">
      <c r="A21" s="128" t="s">
        <v>27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26">
        <f>M7+M13+M17+M18+M19</f>
        <v>290.20100000000002</v>
      </c>
      <c r="N21" s="26">
        <f>N7+N13+N17+N18+N19</f>
        <v>329.71099999999996</v>
      </c>
      <c r="O21" s="26">
        <f>O7+O13+O17+O18+O19</f>
        <v>361.642</v>
      </c>
    </row>
    <row r="22" spans="1:15" ht="15" customHeight="1" x14ac:dyDescent="0.25">
      <c r="A22" s="129" t="s">
        <v>28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25">
        <f>M21*20%+M21</f>
        <v>348.24120000000005</v>
      </c>
      <c r="N22" s="25">
        <f>N21*20%+N21</f>
        <v>395.65319999999997</v>
      </c>
      <c r="O22" s="25">
        <f>O21*20%+O21</f>
        <v>433.97039999999998</v>
      </c>
    </row>
    <row r="24" spans="1:15" x14ac:dyDescent="0.25">
      <c r="F24" s="9"/>
    </row>
    <row r="25" spans="1:15" x14ac:dyDescent="0.25">
      <c r="F25" s="9"/>
    </row>
    <row r="31" spans="1:15" x14ac:dyDescent="0.25">
      <c r="F31" s="9"/>
    </row>
    <row r="32" spans="1:15" x14ac:dyDescent="0.25">
      <c r="F32" s="9"/>
    </row>
  </sheetData>
  <mergeCells count="16">
    <mergeCell ref="J5:L5"/>
    <mergeCell ref="M5:O5"/>
    <mergeCell ref="B7:B12"/>
    <mergeCell ref="C7:C12"/>
    <mergeCell ref="D7:D12"/>
    <mergeCell ref="B5:D5"/>
    <mergeCell ref="G5:I5"/>
    <mergeCell ref="A21:L21"/>
    <mergeCell ref="A22:L22"/>
    <mergeCell ref="M8:O12"/>
    <mergeCell ref="M14:O16"/>
    <mergeCell ref="A7:A12"/>
    <mergeCell ref="A13:A16"/>
    <mergeCell ref="B13:B16"/>
    <mergeCell ref="C13:C16"/>
    <mergeCell ref="D13:D16"/>
  </mergeCells>
  <pageMargins left="0.7" right="0.7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32"/>
  <sheetViews>
    <sheetView view="pageBreakPreview" zoomScaleNormal="80" zoomScaleSheetLayoutView="100" workbookViewId="0">
      <selection activeCell="I10" sqref="I10"/>
    </sheetView>
  </sheetViews>
  <sheetFormatPr defaultRowHeight="15" x14ac:dyDescent="0.25"/>
  <cols>
    <col min="1" max="1" width="25.7109375" customWidth="1"/>
    <col min="2" max="2" width="8.5703125" customWidth="1"/>
    <col min="3" max="3" width="9.7109375" customWidth="1"/>
    <col min="4" max="4" width="9.28515625" customWidth="1"/>
    <col min="5" max="5" width="26.85546875" customWidth="1"/>
    <col min="6" max="6" width="8.140625" customWidth="1"/>
    <col min="7" max="7" width="8.28515625" customWidth="1"/>
    <col min="8" max="9" width="9.42578125" customWidth="1"/>
    <col min="10" max="10" width="8.28515625" customWidth="1"/>
    <col min="11" max="12" width="9.28515625" customWidth="1"/>
    <col min="13" max="13" width="8.140625" customWidth="1"/>
    <col min="14" max="14" width="9.28515625" customWidth="1"/>
    <col min="15" max="15" width="9.140625" customWidth="1"/>
  </cols>
  <sheetData>
    <row r="4" spans="1:15" x14ac:dyDescent="0.25">
      <c r="A4" s="4" t="s">
        <v>100</v>
      </c>
    </row>
    <row r="6" spans="1:15" ht="20.25" customHeight="1" x14ac:dyDescent="0.25">
      <c r="A6" s="89" t="s">
        <v>78</v>
      </c>
      <c r="B6" s="131" t="s">
        <v>77</v>
      </c>
      <c r="C6" s="131"/>
      <c r="D6" s="131"/>
      <c r="E6" s="89" t="s">
        <v>76</v>
      </c>
      <c r="F6" s="89" t="s">
        <v>75</v>
      </c>
      <c r="G6" s="131" t="s">
        <v>74</v>
      </c>
      <c r="H6" s="131"/>
      <c r="I6" s="131"/>
      <c r="J6" s="131" t="s">
        <v>73</v>
      </c>
      <c r="K6" s="131"/>
      <c r="L6" s="131"/>
      <c r="M6" s="131" t="s">
        <v>72</v>
      </c>
      <c r="N6" s="131"/>
      <c r="O6" s="131"/>
    </row>
    <row r="7" spans="1:15" ht="19.5" customHeight="1" x14ac:dyDescent="0.25">
      <c r="A7" s="89"/>
      <c r="B7" s="96" t="s">
        <v>0</v>
      </c>
      <c r="C7" s="96" t="s">
        <v>1</v>
      </c>
      <c r="D7" s="96" t="s">
        <v>2</v>
      </c>
      <c r="E7" s="96"/>
      <c r="F7" s="96"/>
      <c r="G7" s="6" t="s">
        <v>0</v>
      </c>
      <c r="H7" s="6" t="s">
        <v>1</v>
      </c>
      <c r="I7" s="6" t="s">
        <v>2</v>
      </c>
      <c r="J7" s="6" t="s">
        <v>0</v>
      </c>
      <c r="K7" s="6" t="s">
        <v>1</v>
      </c>
      <c r="L7" s="6" t="s">
        <v>2</v>
      </c>
      <c r="M7" s="96" t="s">
        <v>0</v>
      </c>
      <c r="N7" s="96" t="s">
        <v>1</v>
      </c>
      <c r="O7" s="96" t="s">
        <v>2</v>
      </c>
    </row>
    <row r="8" spans="1:15" ht="15" customHeight="1" x14ac:dyDescent="0.25">
      <c r="A8" s="146" t="s">
        <v>99</v>
      </c>
      <c r="B8" s="137">
        <v>60</v>
      </c>
      <c r="C8" s="137">
        <v>80</v>
      </c>
      <c r="D8" s="137">
        <v>100</v>
      </c>
      <c r="E8" s="94" t="s">
        <v>98</v>
      </c>
      <c r="F8" s="22">
        <v>158</v>
      </c>
      <c r="G8" s="2">
        <v>55</v>
      </c>
      <c r="H8" s="29">
        <v>74</v>
      </c>
      <c r="I8" s="2">
        <v>93</v>
      </c>
      <c r="J8" s="18">
        <f t="shared" ref="J8:J19" si="0">F8*G8/1000</f>
        <v>8.69</v>
      </c>
      <c r="K8" s="69">
        <f t="shared" ref="K8:K19" si="1">F8*H8/1000</f>
        <v>11.692</v>
      </c>
      <c r="L8" s="18">
        <f t="shared" ref="L8:L19" si="2">F8*I8/1000</f>
        <v>14.694000000000001</v>
      </c>
      <c r="M8" s="18">
        <f>SUM(J8:J10)</f>
        <v>40.81</v>
      </c>
      <c r="N8" s="18">
        <f>SUM(K8:K10)</f>
        <v>53.892000000000003</v>
      </c>
      <c r="O8" s="18">
        <f>SUM(L8:L10)</f>
        <v>66.974000000000004</v>
      </c>
    </row>
    <row r="9" spans="1:15" ht="15" customHeight="1" x14ac:dyDescent="0.25">
      <c r="A9" s="146"/>
      <c r="B9" s="137"/>
      <c r="C9" s="137"/>
      <c r="D9" s="137"/>
      <c r="E9" s="94" t="s">
        <v>97</v>
      </c>
      <c r="F9" s="22">
        <v>2620</v>
      </c>
      <c r="G9" s="2">
        <v>10</v>
      </c>
      <c r="H9" s="29">
        <v>13</v>
      </c>
      <c r="I9" s="2">
        <v>16</v>
      </c>
      <c r="J9" s="18">
        <f t="shared" si="0"/>
        <v>26.2</v>
      </c>
      <c r="K9" s="69">
        <f t="shared" si="1"/>
        <v>34.06</v>
      </c>
      <c r="L9" s="18">
        <f t="shared" si="2"/>
        <v>41.92</v>
      </c>
      <c r="M9" s="140"/>
      <c r="N9" s="140"/>
      <c r="O9" s="140"/>
    </row>
    <row r="10" spans="1:15" ht="15" customHeight="1" x14ac:dyDescent="0.25">
      <c r="A10" s="146"/>
      <c r="B10" s="137"/>
      <c r="C10" s="137"/>
      <c r="D10" s="137"/>
      <c r="E10" s="94" t="s">
        <v>7</v>
      </c>
      <c r="F10" s="22">
        <v>740</v>
      </c>
      <c r="G10" s="2">
        <v>8</v>
      </c>
      <c r="H10" s="29">
        <v>11</v>
      </c>
      <c r="I10" s="2">
        <v>14</v>
      </c>
      <c r="J10" s="18">
        <f t="shared" si="0"/>
        <v>5.92</v>
      </c>
      <c r="K10" s="69">
        <f t="shared" si="1"/>
        <v>8.14</v>
      </c>
      <c r="L10" s="18">
        <f t="shared" si="2"/>
        <v>10.36</v>
      </c>
      <c r="M10" s="140"/>
      <c r="N10" s="140"/>
      <c r="O10" s="140"/>
    </row>
    <row r="11" spans="1:15" ht="15" customHeight="1" x14ac:dyDescent="0.25">
      <c r="A11" s="146" t="s">
        <v>96</v>
      </c>
      <c r="B11" s="137">
        <v>80</v>
      </c>
      <c r="C11" s="137">
        <v>90</v>
      </c>
      <c r="D11" s="137">
        <v>100</v>
      </c>
      <c r="E11" s="85" t="s">
        <v>95</v>
      </c>
      <c r="F11" s="22">
        <v>839</v>
      </c>
      <c r="G11" s="2">
        <v>165</v>
      </c>
      <c r="H11" s="29">
        <v>186</v>
      </c>
      <c r="I11" s="2">
        <v>208</v>
      </c>
      <c r="J11" s="18">
        <f t="shared" si="0"/>
        <v>138.435</v>
      </c>
      <c r="K11" s="69">
        <f t="shared" si="1"/>
        <v>156.054</v>
      </c>
      <c r="L11" s="18">
        <f t="shared" si="2"/>
        <v>174.512</v>
      </c>
      <c r="M11" s="18">
        <f>SUM(J11:J12)</f>
        <v>138.672</v>
      </c>
      <c r="N11" s="18">
        <f>SUM(K11:K12)</f>
        <v>156.291</v>
      </c>
      <c r="O11" s="18">
        <f>SUM(L11:L12)</f>
        <v>174.749</v>
      </c>
    </row>
    <row r="12" spans="1:15" ht="15" customHeight="1" x14ac:dyDescent="0.25">
      <c r="A12" s="146"/>
      <c r="B12" s="137"/>
      <c r="C12" s="137"/>
      <c r="D12" s="137"/>
      <c r="E12" s="85" t="s">
        <v>5</v>
      </c>
      <c r="F12" s="31">
        <v>79</v>
      </c>
      <c r="G12" s="2">
        <v>3</v>
      </c>
      <c r="H12" s="29">
        <v>3</v>
      </c>
      <c r="I12" s="2">
        <v>3</v>
      </c>
      <c r="J12" s="18">
        <f t="shared" si="0"/>
        <v>0.23699999999999999</v>
      </c>
      <c r="K12" s="69">
        <f t="shared" si="1"/>
        <v>0.23699999999999999</v>
      </c>
      <c r="L12" s="18">
        <f t="shared" si="2"/>
        <v>0.23699999999999999</v>
      </c>
      <c r="M12" s="140"/>
      <c r="N12" s="140"/>
      <c r="O12" s="140"/>
    </row>
    <row r="13" spans="1:15" ht="15" customHeight="1" x14ac:dyDescent="0.25">
      <c r="A13" s="146" t="s">
        <v>94</v>
      </c>
      <c r="B13" s="148">
        <v>100</v>
      </c>
      <c r="C13" s="148">
        <v>130</v>
      </c>
      <c r="D13" s="148">
        <v>150</v>
      </c>
      <c r="E13" s="94" t="s">
        <v>93</v>
      </c>
      <c r="F13" s="31">
        <v>190</v>
      </c>
      <c r="G13" s="2">
        <v>36</v>
      </c>
      <c r="H13" s="29">
        <v>47</v>
      </c>
      <c r="I13" s="29">
        <v>54</v>
      </c>
      <c r="J13" s="18">
        <f t="shared" si="0"/>
        <v>6.84</v>
      </c>
      <c r="K13" s="69">
        <f t="shared" si="1"/>
        <v>8.93</v>
      </c>
      <c r="L13" s="18">
        <f>F13*I13/1000</f>
        <v>10.26</v>
      </c>
      <c r="M13" s="18">
        <f>SUM(J13:J15)</f>
        <v>22.542000000000002</v>
      </c>
      <c r="N13" s="18">
        <f>SUM(K13:K15)</f>
        <v>28.97</v>
      </c>
      <c r="O13" s="18">
        <f>SUM(L13:L15)</f>
        <v>33.868000000000002</v>
      </c>
    </row>
    <row r="14" spans="1:15" ht="15" customHeight="1" x14ac:dyDescent="0.25">
      <c r="A14" s="146"/>
      <c r="B14" s="148"/>
      <c r="C14" s="148"/>
      <c r="D14" s="148"/>
      <c r="E14" s="94" t="s">
        <v>6</v>
      </c>
      <c r="F14" s="31">
        <v>1918</v>
      </c>
      <c r="G14" s="2">
        <v>4</v>
      </c>
      <c r="H14" s="29">
        <v>5</v>
      </c>
      <c r="I14" s="29">
        <v>6</v>
      </c>
      <c r="J14" s="18">
        <f t="shared" si="0"/>
        <v>7.6719999999999997</v>
      </c>
      <c r="K14" s="69">
        <f t="shared" si="1"/>
        <v>9.59</v>
      </c>
      <c r="L14" s="18">
        <f>F14*I14/1000</f>
        <v>11.507999999999999</v>
      </c>
      <c r="M14" s="140"/>
      <c r="N14" s="140"/>
      <c r="O14" s="140"/>
    </row>
    <row r="15" spans="1:15" ht="15" customHeight="1" x14ac:dyDescent="0.25">
      <c r="A15" s="146"/>
      <c r="B15" s="148"/>
      <c r="C15" s="148"/>
      <c r="D15" s="148"/>
      <c r="E15" s="94" t="s">
        <v>92</v>
      </c>
      <c r="F15" s="31">
        <v>110</v>
      </c>
      <c r="G15" s="2">
        <v>73</v>
      </c>
      <c r="H15" s="29">
        <v>95</v>
      </c>
      <c r="I15" s="29">
        <v>110</v>
      </c>
      <c r="J15" s="18">
        <f t="shared" si="0"/>
        <v>8.0299999999999994</v>
      </c>
      <c r="K15" s="69">
        <f t="shared" si="1"/>
        <v>10.45</v>
      </c>
      <c r="L15" s="18">
        <f>F15*I15/1000</f>
        <v>12.1</v>
      </c>
      <c r="M15" s="140"/>
      <c r="N15" s="140"/>
      <c r="O15" s="140"/>
    </row>
    <row r="16" spans="1:15" ht="30" x14ac:dyDescent="0.25">
      <c r="A16" s="146" t="s">
        <v>91</v>
      </c>
      <c r="B16" s="137">
        <v>200</v>
      </c>
      <c r="C16" s="137">
        <v>200</v>
      </c>
      <c r="D16" s="137">
        <v>200</v>
      </c>
      <c r="E16" s="95" t="s">
        <v>90</v>
      </c>
      <c r="F16" s="31">
        <v>1970</v>
      </c>
      <c r="G16" s="2">
        <v>20</v>
      </c>
      <c r="H16" s="29">
        <v>20</v>
      </c>
      <c r="I16" s="29">
        <v>20</v>
      </c>
      <c r="J16" s="18">
        <f>F16*G16/1000</f>
        <v>39.4</v>
      </c>
      <c r="K16" s="69">
        <f>F16*H16/1000</f>
        <v>39.4</v>
      </c>
      <c r="L16" s="18">
        <f t="shared" si="2"/>
        <v>39.4</v>
      </c>
      <c r="M16" s="18">
        <f>SUM(J16:J17)</f>
        <v>44.28</v>
      </c>
      <c r="N16" s="18">
        <f t="shared" ref="N16:O16" si="3">SUM(K16:K17)</f>
        <v>44.28</v>
      </c>
      <c r="O16" s="18">
        <f t="shared" si="3"/>
        <v>44.28</v>
      </c>
    </row>
    <row r="17" spans="1:15" x14ac:dyDescent="0.25">
      <c r="A17" s="146"/>
      <c r="B17" s="137"/>
      <c r="C17" s="137"/>
      <c r="D17" s="137"/>
      <c r="E17" s="95" t="s">
        <v>41</v>
      </c>
      <c r="F17" s="31">
        <v>244</v>
      </c>
      <c r="G17" s="2">
        <v>20</v>
      </c>
      <c r="H17" s="29">
        <v>20</v>
      </c>
      <c r="I17" s="29">
        <v>20</v>
      </c>
      <c r="J17" s="18">
        <f t="shared" si="0"/>
        <v>4.88</v>
      </c>
      <c r="K17" s="69">
        <f>F17*H17/1000</f>
        <v>4.88</v>
      </c>
      <c r="L17" s="18">
        <f t="shared" si="2"/>
        <v>4.88</v>
      </c>
      <c r="M17" s="140"/>
      <c r="N17" s="140"/>
      <c r="O17" s="140"/>
    </row>
    <row r="18" spans="1:15" x14ac:dyDescent="0.25">
      <c r="A18" s="24" t="s">
        <v>89</v>
      </c>
      <c r="B18" s="88">
        <v>200</v>
      </c>
      <c r="C18" s="88">
        <v>200</v>
      </c>
      <c r="D18" s="88">
        <v>200</v>
      </c>
      <c r="E18" s="10" t="s">
        <v>88</v>
      </c>
      <c r="F18" s="32">
        <v>350</v>
      </c>
      <c r="G18" s="10">
        <v>200</v>
      </c>
      <c r="H18" s="10">
        <v>200</v>
      </c>
      <c r="I18" s="10">
        <v>200</v>
      </c>
      <c r="J18" s="18">
        <f t="shared" si="0"/>
        <v>70</v>
      </c>
      <c r="K18" s="69">
        <f t="shared" si="1"/>
        <v>70</v>
      </c>
      <c r="L18" s="18">
        <f t="shared" si="2"/>
        <v>70</v>
      </c>
      <c r="M18" s="18">
        <f t="shared" ref="M18:O19" si="4">SUM(J18)</f>
        <v>70</v>
      </c>
      <c r="N18" s="18">
        <f t="shared" si="4"/>
        <v>70</v>
      </c>
      <c r="O18" s="18">
        <f t="shared" si="4"/>
        <v>70</v>
      </c>
    </row>
    <row r="19" spans="1:15" x14ac:dyDescent="0.25">
      <c r="A19" s="95" t="s">
        <v>12</v>
      </c>
      <c r="B19" s="87">
        <v>20</v>
      </c>
      <c r="C19" s="87">
        <v>35</v>
      </c>
      <c r="D19" s="87">
        <v>40</v>
      </c>
      <c r="E19" s="85" t="s">
        <v>13</v>
      </c>
      <c r="F19" s="22">
        <v>215</v>
      </c>
      <c r="G19" s="2">
        <v>20</v>
      </c>
      <c r="H19" s="29">
        <v>35</v>
      </c>
      <c r="I19" s="29">
        <v>40</v>
      </c>
      <c r="J19" s="18">
        <f t="shared" si="0"/>
        <v>4.3</v>
      </c>
      <c r="K19" s="69">
        <f t="shared" si="1"/>
        <v>7.5250000000000004</v>
      </c>
      <c r="L19" s="18">
        <f t="shared" si="2"/>
        <v>8.6</v>
      </c>
      <c r="M19" s="18">
        <f t="shared" si="4"/>
        <v>4.3</v>
      </c>
      <c r="N19" s="18">
        <f t="shared" si="4"/>
        <v>7.5250000000000004</v>
      </c>
      <c r="O19" s="18">
        <f t="shared" si="4"/>
        <v>8.6</v>
      </c>
    </row>
    <row r="20" spans="1:15" x14ac:dyDescent="0.25">
      <c r="A20" s="96"/>
      <c r="B20" s="98"/>
      <c r="C20" s="98"/>
      <c r="D20" s="98"/>
      <c r="E20" s="98"/>
      <c r="F20" s="98"/>
      <c r="G20" s="104"/>
      <c r="H20" s="104"/>
      <c r="I20" s="104"/>
      <c r="J20" s="98"/>
      <c r="K20" s="98"/>
      <c r="L20" s="98"/>
      <c r="M20" s="107"/>
      <c r="N20" s="106"/>
      <c r="O20" s="106"/>
    </row>
    <row r="21" spans="1:15" ht="15" customHeight="1" x14ac:dyDescent="0.25">
      <c r="A21" s="128" t="s">
        <v>27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26">
        <f>M8+M11+M13+M16+M18+M19</f>
        <v>320.60399999999998</v>
      </c>
      <c r="N21" s="26">
        <f>N8+N11+N13+N16+N18+N19</f>
        <v>360.95799999999997</v>
      </c>
      <c r="O21" s="26">
        <f>O8+O11+O13+O16+O18+O19</f>
        <v>398.471</v>
      </c>
    </row>
    <row r="22" spans="1:15" ht="15" customHeight="1" x14ac:dyDescent="0.25">
      <c r="A22" s="129" t="s">
        <v>28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25">
        <f>M21*20%+M21</f>
        <v>384.72479999999996</v>
      </c>
      <c r="N22" s="25">
        <f>N21*20%+N21</f>
        <v>433.14959999999996</v>
      </c>
      <c r="O22" s="25">
        <f>O21*20%+O21</f>
        <v>478.16520000000003</v>
      </c>
    </row>
    <row r="24" spans="1:15" x14ac:dyDescent="0.25">
      <c r="F24" s="9"/>
    </row>
    <row r="25" spans="1:15" x14ac:dyDescent="0.25">
      <c r="F25" s="9"/>
    </row>
    <row r="31" spans="1:15" x14ac:dyDescent="0.25">
      <c r="F31" s="9"/>
    </row>
    <row r="32" spans="1:15" x14ac:dyDescent="0.25">
      <c r="F32" s="9"/>
    </row>
  </sheetData>
  <mergeCells count="26">
    <mergeCell ref="J6:L6"/>
    <mergeCell ref="M6:O6"/>
    <mergeCell ref="A16:A17"/>
    <mergeCell ref="B16:B17"/>
    <mergeCell ref="C16:C17"/>
    <mergeCell ref="D16:D17"/>
    <mergeCell ref="B6:D6"/>
    <mergeCell ref="G6:I6"/>
    <mergeCell ref="A8:A10"/>
    <mergeCell ref="B8:B10"/>
    <mergeCell ref="C8:C10"/>
    <mergeCell ref="D8:D10"/>
    <mergeCell ref="M9:O10"/>
    <mergeCell ref="A11:A12"/>
    <mergeCell ref="B11:B12"/>
    <mergeCell ref="C11:C12"/>
    <mergeCell ref="M12:O12"/>
    <mergeCell ref="M14:O15"/>
    <mergeCell ref="D13:D15"/>
    <mergeCell ref="A21:L21"/>
    <mergeCell ref="A22:L22"/>
    <mergeCell ref="M17:O17"/>
    <mergeCell ref="D11:D12"/>
    <mergeCell ref="A13:A15"/>
    <mergeCell ref="B13:B15"/>
    <mergeCell ref="C13:C15"/>
  </mergeCells>
  <pageMargins left="0.7" right="0.7" top="0.75" bottom="0.75" header="0.3" footer="0.3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21"/>
  <sheetViews>
    <sheetView view="pageBreakPreview" zoomScale="110" zoomScaleNormal="100" zoomScaleSheetLayoutView="110" workbookViewId="0">
      <selection activeCell="G8" sqref="G8:I8"/>
    </sheetView>
  </sheetViews>
  <sheetFormatPr defaultRowHeight="15" x14ac:dyDescent="0.25"/>
  <cols>
    <col min="3" max="3" width="6.42578125" customWidth="1"/>
    <col min="4" max="4" width="8" customWidth="1"/>
    <col min="9" max="9" width="6.5703125" customWidth="1"/>
    <col min="10" max="10" width="8.140625" customWidth="1"/>
    <col min="11" max="11" width="8.28515625" customWidth="1"/>
    <col min="12" max="12" width="9.28515625" customWidth="1"/>
    <col min="14" max="14" width="8.28515625" customWidth="1"/>
    <col min="17" max="17" width="8.42578125" customWidth="1"/>
  </cols>
  <sheetData>
    <row r="3" spans="1:19" x14ac:dyDescent="0.25">
      <c r="A3" s="158" t="s">
        <v>236</v>
      </c>
      <c r="B3" s="159"/>
    </row>
    <row r="5" spans="1:19" x14ac:dyDescent="0.25">
      <c r="A5" s="131" t="s">
        <v>78</v>
      </c>
      <c r="B5" s="131"/>
      <c r="C5" s="131"/>
      <c r="D5" s="131" t="s">
        <v>77</v>
      </c>
      <c r="E5" s="131"/>
      <c r="F5" s="131"/>
      <c r="G5" s="131" t="s">
        <v>76</v>
      </c>
      <c r="H5" s="131"/>
      <c r="I5" s="131"/>
      <c r="J5" s="131" t="s">
        <v>75</v>
      </c>
      <c r="K5" s="131" t="s">
        <v>74</v>
      </c>
      <c r="L5" s="131"/>
      <c r="M5" s="131"/>
      <c r="N5" s="131" t="s">
        <v>73</v>
      </c>
      <c r="O5" s="131"/>
      <c r="P5" s="131"/>
      <c r="Q5" s="131" t="s">
        <v>72</v>
      </c>
      <c r="R5" s="131"/>
      <c r="S5" s="131"/>
    </row>
    <row r="6" spans="1:19" ht="30" x14ac:dyDescent="0.25">
      <c r="A6" s="160"/>
      <c r="B6" s="160"/>
      <c r="C6" s="160"/>
      <c r="D6" s="89" t="s">
        <v>0</v>
      </c>
      <c r="E6" s="89" t="s">
        <v>1</v>
      </c>
      <c r="F6" s="89" t="s">
        <v>2</v>
      </c>
      <c r="G6" s="160"/>
      <c r="H6" s="160"/>
      <c r="I6" s="160"/>
      <c r="J6" s="132"/>
      <c r="K6" s="79" t="s">
        <v>0</v>
      </c>
      <c r="L6" s="79" t="s">
        <v>1</v>
      </c>
      <c r="M6" s="79" t="s">
        <v>2</v>
      </c>
      <c r="N6" s="79" t="s">
        <v>0</v>
      </c>
      <c r="O6" s="79" t="s">
        <v>1</v>
      </c>
      <c r="P6" s="79" t="s">
        <v>2</v>
      </c>
      <c r="Q6" s="89" t="s">
        <v>0</v>
      </c>
      <c r="R6" s="89" t="s">
        <v>1</v>
      </c>
      <c r="S6" s="89" t="s">
        <v>2</v>
      </c>
    </row>
    <row r="7" spans="1:19" s="17" customFormat="1" ht="15" customHeight="1" x14ac:dyDescent="0.25">
      <c r="A7" s="146" t="s">
        <v>167</v>
      </c>
      <c r="B7" s="134"/>
      <c r="C7" s="134"/>
      <c r="D7" s="148" t="s">
        <v>85</v>
      </c>
      <c r="E7" s="148" t="s">
        <v>84</v>
      </c>
      <c r="F7" s="148" t="s">
        <v>83</v>
      </c>
      <c r="G7" s="134" t="s">
        <v>166</v>
      </c>
      <c r="H7" s="134"/>
      <c r="I7" s="134"/>
      <c r="J7" s="74">
        <v>2200</v>
      </c>
      <c r="K7" s="38">
        <v>75</v>
      </c>
      <c r="L7" s="68">
        <v>86</v>
      </c>
      <c r="M7" s="38">
        <v>96</v>
      </c>
      <c r="N7" s="18">
        <f t="shared" ref="N7:N18" si="0">J7*K7/1000</f>
        <v>165</v>
      </c>
      <c r="O7" s="69">
        <f t="shared" ref="O7:O18" si="1">J7*L7/1000</f>
        <v>189.2</v>
      </c>
      <c r="P7" s="18">
        <f t="shared" ref="P7:P18" si="2">J7*M7/1000</f>
        <v>211.2</v>
      </c>
      <c r="Q7" s="37">
        <f>SUM(N7:N12)</f>
        <v>192.00000000000003</v>
      </c>
      <c r="R7" s="37">
        <f>SUM(O7:O12)</f>
        <v>220.58999999999997</v>
      </c>
      <c r="S7" s="37">
        <f>SUM(P7:P12)</f>
        <v>246.98</v>
      </c>
    </row>
    <row r="8" spans="1:19" s="17" customFormat="1" ht="15" customHeight="1" x14ac:dyDescent="0.25">
      <c r="A8" s="146"/>
      <c r="B8" s="134"/>
      <c r="C8" s="134"/>
      <c r="D8" s="148"/>
      <c r="E8" s="148"/>
      <c r="F8" s="148"/>
      <c r="G8" s="134" t="s">
        <v>165</v>
      </c>
      <c r="H8" s="134"/>
      <c r="I8" s="134"/>
      <c r="J8" s="74">
        <v>240</v>
      </c>
      <c r="K8" s="38">
        <v>14</v>
      </c>
      <c r="L8" s="68">
        <v>16</v>
      </c>
      <c r="M8" s="38">
        <v>18</v>
      </c>
      <c r="N8" s="18">
        <f t="shared" si="0"/>
        <v>3.36</v>
      </c>
      <c r="O8" s="69">
        <f t="shared" si="1"/>
        <v>3.84</v>
      </c>
      <c r="P8" s="18">
        <f t="shared" si="2"/>
        <v>4.32</v>
      </c>
      <c r="Q8" s="149"/>
      <c r="R8" s="150"/>
      <c r="S8" s="150"/>
    </row>
    <row r="9" spans="1:19" s="17" customFormat="1" ht="15" customHeight="1" x14ac:dyDescent="0.25">
      <c r="A9" s="146"/>
      <c r="B9" s="134"/>
      <c r="C9" s="134"/>
      <c r="D9" s="148"/>
      <c r="E9" s="148"/>
      <c r="F9" s="148"/>
      <c r="G9" s="134" t="s">
        <v>104</v>
      </c>
      <c r="H9" s="134"/>
      <c r="I9" s="134"/>
      <c r="J9" s="74">
        <v>264</v>
      </c>
      <c r="K9" s="38">
        <v>18</v>
      </c>
      <c r="L9" s="68">
        <v>21</v>
      </c>
      <c r="M9" s="38">
        <v>24</v>
      </c>
      <c r="N9" s="18">
        <f t="shared" si="0"/>
        <v>4.7519999999999998</v>
      </c>
      <c r="O9" s="69">
        <f t="shared" si="1"/>
        <v>5.5439999999999996</v>
      </c>
      <c r="P9" s="18">
        <f t="shared" si="2"/>
        <v>6.3360000000000003</v>
      </c>
      <c r="Q9" s="150"/>
      <c r="R9" s="150"/>
      <c r="S9" s="150"/>
    </row>
    <row r="10" spans="1:19" ht="15" customHeight="1" x14ac:dyDescent="0.25">
      <c r="A10" s="134"/>
      <c r="B10" s="134"/>
      <c r="C10" s="134"/>
      <c r="D10" s="148"/>
      <c r="E10" s="148"/>
      <c r="F10" s="148"/>
      <c r="G10" s="134" t="s">
        <v>164</v>
      </c>
      <c r="H10" s="134"/>
      <c r="I10" s="134"/>
      <c r="J10" s="45">
        <v>460</v>
      </c>
      <c r="K10" s="19">
        <v>8</v>
      </c>
      <c r="L10" s="35">
        <v>9</v>
      </c>
      <c r="M10" s="19">
        <v>10</v>
      </c>
      <c r="N10" s="18">
        <f t="shared" si="0"/>
        <v>3.68</v>
      </c>
      <c r="O10" s="69">
        <f t="shared" si="1"/>
        <v>4.1399999999999997</v>
      </c>
      <c r="P10" s="18">
        <f t="shared" si="2"/>
        <v>4.5999999999999996</v>
      </c>
      <c r="Q10" s="150"/>
      <c r="R10" s="150"/>
      <c r="S10" s="150"/>
    </row>
    <row r="11" spans="1:19" ht="15" customHeight="1" x14ac:dyDescent="0.25">
      <c r="A11" s="134"/>
      <c r="B11" s="134"/>
      <c r="C11" s="134"/>
      <c r="D11" s="148"/>
      <c r="E11" s="148"/>
      <c r="F11" s="148"/>
      <c r="G11" s="134" t="s">
        <v>120</v>
      </c>
      <c r="H11" s="134"/>
      <c r="I11" s="134"/>
      <c r="J11" s="45">
        <v>740</v>
      </c>
      <c r="K11" s="19">
        <v>5</v>
      </c>
      <c r="L11" s="35">
        <v>6</v>
      </c>
      <c r="M11" s="19">
        <v>7</v>
      </c>
      <c r="N11" s="18">
        <f t="shared" si="0"/>
        <v>3.7</v>
      </c>
      <c r="O11" s="69">
        <f t="shared" si="1"/>
        <v>4.4400000000000004</v>
      </c>
      <c r="P11" s="18">
        <f t="shared" si="2"/>
        <v>5.18</v>
      </c>
      <c r="Q11" s="150"/>
      <c r="R11" s="150"/>
      <c r="S11" s="150"/>
    </row>
    <row r="12" spans="1:19" ht="15" customHeight="1" x14ac:dyDescent="0.25">
      <c r="A12" s="134"/>
      <c r="B12" s="134"/>
      <c r="C12" s="134"/>
      <c r="D12" s="148"/>
      <c r="E12" s="148"/>
      <c r="F12" s="148"/>
      <c r="G12" s="134" t="s">
        <v>163</v>
      </c>
      <c r="H12" s="134"/>
      <c r="I12" s="134"/>
      <c r="J12" s="45">
        <v>1918</v>
      </c>
      <c r="K12" s="19">
        <v>6</v>
      </c>
      <c r="L12" s="35">
        <v>7</v>
      </c>
      <c r="M12" s="19">
        <v>8</v>
      </c>
      <c r="N12" s="18">
        <f t="shared" si="0"/>
        <v>11.507999999999999</v>
      </c>
      <c r="O12" s="69">
        <f t="shared" si="1"/>
        <v>13.426</v>
      </c>
      <c r="P12" s="18">
        <f t="shared" si="2"/>
        <v>15.343999999999999</v>
      </c>
      <c r="Q12" s="150"/>
      <c r="R12" s="150"/>
      <c r="S12" s="150"/>
    </row>
    <row r="13" spans="1:19" x14ac:dyDescent="0.25">
      <c r="A13" s="146" t="s">
        <v>162</v>
      </c>
      <c r="B13" s="134"/>
      <c r="C13" s="134"/>
      <c r="D13" s="147">
        <v>100</v>
      </c>
      <c r="E13" s="147">
        <v>130</v>
      </c>
      <c r="F13" s="147">
        <v>150</v>
      </c>
      <c r="G13" s="134" t="s">
        <v>161</v>
      </c>
      <c r="H13" s="134"/>
      <c r="I13" s="134"/>
      <c r="J13" s="45">
        <v>286</v>
      </c>
      <c r="K13" s="19">
        <v>37</v>
      </c>
      <c r="L13" s="35">
        <v>48</v>
      </c>
      <c r="M13" s="35">
        <v>55</v>
      </c>
      <c r="N13" s="18">
        <f t="shared" si="0"/>
        <v>10.582000000000001</v>
      </c>
      <c r="O13" s="69">
        <f t="shared" si="1"/>
        <v>13.728</v>
      </c>
      <c r="P13" s="18">
        <f t="shared" si="2"/>
        <v>15.73</v>
      </c>
      <c r="Q13" s="18">
        <f>SUM(N13:N15)</f>
        <v>26.283999999999999</v>
      </c>
      <c r="R13" s="18">
        <f>SUM(O13:O15)</f>
        <v>33.768000000000001</v>
      </c>
      <c r="S13" s="18">
        <f>SUM(P13:P15)</f>
        <v>39.338000000000001</v>
      </c>
    </row>
    <row r="14" spans="1:19" ht="15" customHeight="1" x14ac:dyDescent="0.25">
      <c r="A14" s="156"/>
      <c r="B14" s="156"/>
      <c r="C14" s="156"/>
      <c r="D14" s="157"/>
      <c r="E14" s="157"/>
      <c r="F14" s="157"/>
      <c r="G14" s="146" t="s">
        <v>6</v>
      </c>
      <c r="H14" s="134"/>
      <c r="I14" s="134"/>
      <c r="J14" s="45">
        <v>1918</v>
      </c>
      <c r="K14" s="19">
        <v>4</v>
      </c>
      <c r="L14" s="35">
        <v>5</v>
      </c>
      <c r="M14" s="35">
        <v>6</v>
      </c>
      <c r="N14" s="18">
        <f t="shared" si="0"/>
        <v>7.6719999999999997</v>
      </c>
      <c r="O14" s="69">
        <f t="shared" si="1"/>
        <v>9.59</v>
      </c>
      <c r="P14" s="18">
        <f t="shared" si="2"/>
        <v>11.507999999999999</v>
      </c>
      <c r="Q14" s="151"/>
      <c r="R14" s="152"/>
      <c r="S14" s="152"/>
    </row>
    <row r="15" spans="1:19" ht="15" customHeight="1" x14ac:dyDescent="0.25">
      <c r="A15" s="156"/>
      <c r="B15" s="156"/>
      <c r="C15" s="156"/>
      <c r="D15" s="157"/>
      <c r="E15" s="157"/>
      <c r="F15" s="157"/>
      <c r="G15" s="134" t="s">
        <v>160</v>
      </c>
      <c r="H15" s="134"/>
      <c r="I15" s="134"/>
      <c r="J15" s="45">
        <v>110</v>
      </c>
      <c r="K15" s="19">
        <v>73</v>
      </c>
      <c r="L15" s="35">
        <v>95</v>
      </c>
      <c r="M15" s="35">
        <v>110</v>
      </c>
      <c r="N15" s="18">
        <f t="shared" si="0"/>
        <v>8.0299999999999994</v>
      </c>
      <c r="O15" s="69">
        <f t="shared" si="1"/>
        <v>10.45</v>
      </c>
      <c r="P15" s="18">
        <f t="shared" si="2"/>
        <v>12.1</v>
      </c>
      <c r="Q15" s="152"/>
      <c r="R15" s="152"/>
      <c r="S15" s="152"/>
    </row>
    <row r="16" spans="1:19" ht="15" customHeight="1" x14ac:dyDescent="0.25">
      <c r="A16" s="156" t="s">
        <v>8</v>
      </c>
      <c r="B16" s="156"/>
      <c r="C16" s="156"/>
      <c r="D16" s="90">
        <v>10</v>
      </c>
      <c r="E16" s="90">
        <v>10</v>
      </c>
      <c r="F16" s="90">
        <v>10</v>
      </c>
      <c r="G16" s="156" t="s">
        <v>8</v>
      </c>
      <c r="H16" s="156"/>
      <c r="I16" s="156"/>
      <c r="J16" s="45">
        <v>1800</v>
      </c>
      <c r="K16" s="19">
        <v>10</v>
      </c>
      <c r="L16" s="35">
        <v>10</v>
      </c>
      <c r="M16" s="35">
        <v>10</v>
      </c>
      <c r="N16" s="18">
        <f t="shared" si="0"/>
        <v>18</v>
      </c>
      <c r="O16" s="69">
        <f t="shared" si="1"/>
        <v>18</v>
      </c>
      <c r="P16" s="18">
        <f t="shared" si="2"/>
        <v>18</v>
      </c>
      <c r="Q16" s="18">
        <f t="shared" ref="Q16:S18" si="3">SUM(N16)</f>
        <v>18</v>
      </c>
      <c r="R16" s="18">
        <f t="shared" si="3"/>
        <v>18</v>
      </c>
      <c r="S16" s="18">
        <f t="shared" si="3"/>
        <v>18</v>
      </c>
    </row>
    <row r="17" spans="1:19" x14ac:dyDescent="0.25">
      <c r="A17" s="156" t="s">
        <v>10</v>
      </c>
      <c r="B17" s="156"/>
      <c r="C17" s="156"/>
      <c r="D17" s="90">
        <v>200</v>
      </c>
      <c r="E17" s="90">
        <v>200</v>
      </c>
      <c r="F17" s="90">
        <v>200</v>
      </c>
      <c r="G17" s="156" t="s">
        <v>11</v>
      </c>
      <c r="H17" s="156"/>
      <c r="I17" s="156"/>
      <c r="J17" s="45">
        <v>264</v>
      </c>
      <c r="K17" s="19">
        <v>200</v>
      </c>
      <c r="L17" s="35">
        <v>200</v>
      </c>
      <c r="M17" s="35">
        <v>200</v>
      </c>
      <c r="N17" s="18">
        <f t="shared" si="0"/>
        <v>52.8</v>
      </c>
      <c r="O17" s="69">
        <f t="shared" si="1"/>
        <v>52.8</v>
      </c>
      <c r="P17" s="18">
        <f t="shared" si="2"/>
        <v>52.8</v>
      </c>
      <c r="Q17" s="18">
        <f t="shared" si="3"/>
        <v>52.8</v>
      </c>
      <c r="R17" s="18">
        <f t="shared" si="3"/>
        <v>52.8</v>
      </c>
      <c r="S17" s="18">
        <f t="shared" si="3"/>
        <v>52.8</v>
      </c>
    </row>
    <row r="18" spans="1:19" x14ac:dyDescent="0.25">
      <c r="A18" s="134" t="s">
        <v>103</v>
      </c>
      <c r="B18" s="134"/>
      <c r="C18" s="134"/>
      <c r="D18" s="2">
        <v>20</v>
      </c>
      <c r="E18" s="2">
        <v>35</v>
      </c>
      <c r="F18" s="2">
        <v>40</v>
      </c>
      <c r="G18" s="134" t="s">
        <v>102</v>
      </c>
      <c r="H18" s="134"/>
      <c r="I18" s="134"/>
      <c r="J18" s="45">
        <v>215</v>
      </c>
      <c r="K18" s="19">
        <v>20</v>
      </c>
      <c r="L18" s="35">
        <v>35</v>
      </c>
      <c r="M18" s="35">
        <v>40</v>
      </c>
      <c r="N18" s="18">
        <f t="shared" si="0"/>
        <v>4.3</v>
      </c>
      <c r="O18" s="69">
        <f t="shared" si="1"/>
        <v>7.5250000000000004</v>
      </c>
      <c r="P18" s="18">
        <f t="shared" si="2"/>
        <v>8.6</v>
      </c>
      <c r="Q18" s="18">
        <f t="shared" si="3"/>
        <v>4.3</v>
      </c>
      <c r="R18" s="18">
        <f t="shared" si="3"/>
        <v>7.5250000000000004</v>
      </c>
      <c r="S18" s="18">
        <f t="shared" si="3"/>
        <v>8.6</v>
      </c>
    </row>
    <row r="19" spans="1:19" x14ac:dyDescent="0.25">
      <c r="A19" s="155"/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</row>
    <row r="20" spans="1:19" x14ac:dyDescent="0.25">
      <c r="A20" s="153" t="s">
        <v>27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26">
        <f>Q7+Q13+Q16+Q17+Q18</f>
        <v>293.38400000000001</v>
      </c>
      <c r="R20" s="26">
        <f>R7+R13+R16+R17+R18</f>
        <v>332.68299999999994</v>
      </c>
      <c r="S20" s="26">
        <f>S7+S13+S16+S17+S18</f>
        <v>365.71800000000002</v>
      </c>
    </row>
    <row r="21" spans="1:19" x14ac:dyDescent="0.25">
      <c r="A21" s="154" t="s">
        <v>28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33">
        <f>Q20*20%+Q20</f>
        <v>352.06080000000003</v>
      </c>
      <c r="R21" s="33">
        <f>R20*20%+R20</f>
        <v>399.2195999999999</v>
      </c>
      <c r="S21" s="33">
        <f>S20*20%+S20</f>
        <v>438.86160000000001</v>
      </c>
    </row>
  </sheetData>
  <mergeCells count="36">
    <mergeCell ref="A3:B3"/>
    <mergeCell ref="D5:F5"/>
    <mergeCell ref="A5:C6"/>
    <mergeCell ref="Q5:S5"/>
    <mergeCell ref="K5:M5"/>
    <mergeCell ref="N5:P5"/>
    <mergeCell ref="G5:I6"/>
    <mergeCell ref="J5:J6"/>
    <mergeCell ref="A20:P20"/>
    <mergeCell ref="A21:P21"/>
    <mergeCell ref="A19:S19"/>
    <mergeCell ref="A18:C18"/>
    <mergeCell ref="G14:I14"/>
    <mergeCell ref="G16:I16"/>
    <mergeCell ref="A16:C16"/>
    <mergeCell ref="A13:C15"/>
    <mergeCell ref="D13:D15"/>
    <mergeCell ref="E13:E15"/>
    <mergeCell ref="F13:F15"/>
    <mergeCell ref="G18:I18"/>
    <mergeCell ref="G13:I13"/>
    <mergeCell ref="G17:I17"/>
    <mergeCell ref="A17:C17"/>
    <mergeCell ref="Q8:S12"/>
    <mergeCell ref="D7:D12"/>
    <mergeCell ref="A7:C12"/>
    <mergeCell ref="Q14:S15"/>
    <mergeCell ref="G8:I8"/>
    <mergeCell ref="G9:I9"/>
    <mergeCell ref="G15:I15"/>
    <mergeCell ref="G7:I7"/>
    <mergeCell ref="F7:F12"/>
    <mergeCell ref="E7:E12"/>
    <mergeCell ref="G12:I12"/>
    <mergeCell ref="G11:I11"/>
    <mergeCell ref="G10:I10"/>
  </mergeCells>
  <pageMargins left="0.7" right="0.7" top="0.75" bottom="0.75" header="0.3" footer="0.3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3:S22"/>
  <sheetViews>
    <sheetView view="pageBreakPreview" zoomScaleNormal="90" zoomScaleSheetLayoutView="100" workbookViewId="0">
      <selection activeCell="J38" sqref="J38"/>
    </sheetView>
  </sheetViews>
  <sheetFormatPr defaultRowHeight="15" x14ac:dyDescent="0.25"/>
  <cols>
    <col min="3" max="3" width="4.85546875" customWidth="1"/>
    <col min="4" max="4" width="8.140625" customWidth="1"/>
    <col min="9" max="9" width="4.7109375" customWidth="1"/>
    <col min="10" max="10" width="7.5703125" customWidth="1"/>
    <col min="11" max="11" width="8.42578125" customWidth="1"/>
    <col min="12" max="12" width="9.140625" customWidth="1"/>
    <col min="14" max="14" width="8.28515625" customWidth="1"/>
    <col min="17" max="17" width="8.42578125" customWidth="1"/>
  </cols>
  <sheetData>
    <row r="3" spans="1:19" x14ac:dyDescent="0.25">
      <c r="A3" s="158" t="s">
        <v>128</v>
      </c>
      <c r="B3" s="159"/>
    </row>
    <row r="5" spans="1:19" ht="15" customHeight="1" x14ac:dyDescent="0.25">
      <c r="A5" s="131" t="s">
        <v>78</v>
      </c>
      <c r="B5" s="131"/>
      <c r="C5" s="131"/>
      <c r="D5" s="131" t="s">
        <v>77</v>
      </c>
      <c r="E5" s="131"/>
      <c r="F5" s="131"/>
      <c r="G5" s="131" t="s">
        <v>76</v>
      </c>
      <c r="H5" s="131"/>
      <c r="I5" s="131"/>
      <c r="J5" s="89" t="s">
        <v>75</v>
      </c>
      <c r="K5" s="131" t="s">
        <v>74</v>
      </c>
      <c r="L5" s="131"/>
      <c r="M5" s="131"/>
      <c r="N5" s="131" t="s">
        <v>73</v>
      </c>
      <c r="O5" s="131"/>
      <c r="P5" s="131"/>
      <c r="Q5" s="131" t="s">
        <v>72</v>
      </c>
      <c r="R5" s="131"/>
      <c r="S5" s="131"/>
    </row>
    <row r="6" spans="1:19" ht="30" x14ac:dyDescent="0.25">
      <c r="A6" s="131"/>
      <c r="B6" s="131"/>
      <c r="C6" s="131"/>
      <c r="D6" s="96" t="s">
        <v>0</v>
      </c>
      <c r="E6" s="96" t="s">
        <v>1</v>
      </c>
      <c r="F6" s="96" t="s">
        <v>2</v>
      </c>
      <c r="G6" s="131"/>
      <c r="H6" s="131"/>
      <c r="I6" s="131"/>
      <c r="J6" s="65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19" s="17" customFormat="1" ht="15" customHeight="1" x14ac:dyDescent="0.25">
      <c r="A7" s="162" t="s">
        <v>127</v>
      </c>
      <c r="B7" s="162"/>
      <c r="C7" s="162"/>
      <c r="D7" s="148">
        <v>60</v>
      </c>
      <c r="E7" s="148">
        <v>80</v>
      </c>
      <c r="F7" s="148">
        <v>100</v>
      </c>
      <c r="G7" s="161" t="s">
        <v>126</v>
      </c>
      <c r="H7" s="161"/>
      <c r="I7" s="161"/>
      <c r="J7" s="74">
        <v>132</v>
      </c>
      <c r="K7" s="38">
        <v>58</v>
      </c>
      <c r="L7" s="68">
        <v>78</v>
      </c>
      <c r="M7" s="38">
        <v>98</v>
      </c>
      <c r="N7" s="18">
        <f t="shared" ref="N7:N19" si="0">J7*K7/1000</f>
        <v>7.6559999999999997</v>
      </c>
      <c r="O7" s="69">
        <f t="shared" ref="O7:O19" si="1">J7*L7/1000</f>
        <v>10.295999999999999</v>
      </c>
      <c r="P7" s="18">
        <f t="shared" ref="P7:P19" si="2">J7*M7/1000</f>
        <v>12.936</v>
      </c>
      <c r="Q7" s="37">
        <f>SUM(N7:N10)</f>
        <v>18.102</v>
      </c>
      <c r="R7" s="37">
        <f>SUM(O7:O10)</f>
        <v>23.585999999999995</v>
      </c>
      <c r="S7" s="37">
        <f>SUM(P7:P10)</f>
        <v>29.07</v>
      </c>
    </row>
    <row r="8" spans="1:19" ht="15" customHeight="1" x14ac:dyDescent="0.25">
      <c r="A8" s="162"/>
      <c r="B8" s="162"/>
      <c r="C8" s="162"/>
      <c r="D8" s="136"/>
      <c r="E8" s="136"/>
      <c r="F8" s="136"/>
      <c r="G8" s="161" t="s">
        <v>125</v>
      </c>
      <c r="H8" s="161"/>
      <c r="I8" s="161"/>
      <c r="J8" s="45">
        <v>930</v>
      </c>
      <c r="K8" s="19">
        <v>7</v>
      </c>
      <c r="L8" s="35">
        <v>9</v>
      </c>
      <c r="M8" s="19">
        <v>11</v>
      </c>
      <c r="N8" s="18">
        <f t="shared" si="0"/>
        <v>6.51</v>
      </c>
      <c r="O8" s="69">
        <f t="shared" si="1"/>
        <v>8.3699999999999992</v>
      </c>
      <c r="P8" s="18">
        <f t="shared" si="2"/>
        <v>10.23</v>
      </c>
      <c r="Q8" s="140"/>
      <c r="R8" s="140"/>
      <c r="S8" s="140"/>
    </row>
    <row r="9" spans="1:19" x14ac:dyDescent="0.25">
      <c r="A9" s="162"/>
      <c r="B9" s="162"/>
      <c r="C9" s="162"/>
      <c r="D9" s="136"/>
      <c r="E9" s="136"/>
      <c r="F9" s="136"/>
      <c r="G9" s="161" t="s">
        <v>117</v>
      </c>
      <c r="H9" s="161"/>
      <c r="I9" s="161"/>
      <c r="J9" s="45">
        <v>244</v>
      </c>
      <c r="K9" s="19">
        <v>4</v>
      </c>
      <c r="L9" s="35">
        <v>5</v>
      </c>
      <c r="M9" s="19">
        <v>6</v>
      </c>
      <c r="N9" s="18">
        <f t="shared" si="0"/>
        <v>0.97599999999999998</v>
      </c>
      <c r="O9" s="69">
        <f t="shared" si="1"/>
        <v>1.22</v>
      </c>
      <c r="P9" s="18">
        <f t="shared" si="2"/>
        <v>1.464</v>
      </c>
      <c r="Q9" s="140"/>
      <c r="R9" s="140"/>
      <c r="S9" s="140"/>
    </row>
    <row r="10" spans="1:19" ht="15" customHeight="1" x14ac:dyDescent="0.25">
      <c r="A10" s="162"/>
      <c r="B10" s="162"/>
      <c r="C10" s="162"/>
      <c r="D10" s="136"/>
      <c r="E10" s="136"/>
      <c r="F10" s="136"/>
      <c r="G10" s="161" t="s">
        <v>120</v>
      </c>
      <c r="H10" s="161"/>
      <c r="I10" s="161"/>
      <c r="J10" s="45">
        <v>740</v>
      </c>
      <c r="K10" s="19">
        <v>4</v>
      </c>
      <c r="L10" s="35">
        <v>5</v>
      </c>
      <c r="M10" s="19">
        <v>6</v>
      </c>
      <c r="N10" s="18">
        <f t="shared" si="0"/>
        <v>2.96</v>
      </c>
      <c r="O10" s="69">
        <f t="shared" si="1"/>
        <v>3.7</v>
      </c>
      <c r="P10" s="18">
        <f t="shared" si="2"/>
        <v>4.4400000000000004</v>
      </c>
      <c r="Q10" s="140"/>
      <c r="R10" s="140"/>
      <c r="S10" s="140"/>
    </row>
    <row r="11" spans="1:19" ht="14.45" customHeight="1" x14ac:dyDescent="0.25">
      <c r="A11" s="162" t="s">
        <v>124</v>
      </c>
      <c r="B11" s="162"/>
      <c r="C11" s="162"/>
      <c r="D11" s="137">
        <v>200</v>
      </c>
      <c r="E11" s="137">
        <v>200</v>
      </c>
      <c r="F11" s="137">
        <v>200</v>
      </c>
      <c r="G11" s="161" t="s">
        <v>123</v>
      </c>
      <c r="H11" s="161"/>
      <c r="I11" s="161"/>
      <c r="J11" s="31">
        <v>1696</v>
      </c>
      <c r="K11" s="19">
        <v>79</v>
      </c>
      <c r="L11" s="35">
        <v>79</v>
      </c>
      <c r="M11" s="35">
        <v>79</v>
      </c>
      <c r="N11" s="18">
        <f t="shared" si="0"/>
        <v>133.98400000000001</v>
      </c>
      <c r="O11" s="69">
        <f t="shared" si="1"/>
        <v>133.98400000000001</v>
      </c>
      <c r="P11" s="18">
        <f t="shared" si="2"/>
        <v>133.98400000000001</v>
      </c>
      <c r="Q11" s="18">
        <f>SUM(N11:N15)</f>
        <v>160.85800000000003</v>
      </c>
      <c r="R11" s="18">
        <f>SUM(O11:O15)</f>
        <v>160.85800000000003</v>
      </c>
      <c r="S11" s="18">
        <f>SUM(P11:P15)</f>
        <v>160.85800000000003</v>
      </c>
    </row>
    <row r="12" spans="1:19" ht="15" customHeight="1" x14ac:dyDescent="0.25">
      <c r="A12" s="162"/>
      <c r="B12" s="162"/>
      <c r="C12" s="162"/>
      <c r="D12" s="137"/>
      <c r="E12" s="137"/>
      <c r="F12" s="137"/>
      <c r="G12" s="161" t="s">
        <v>122</v>
      </c>
      <c r="H12" s="161"/>
      <c r="I12" s="161"/>
      <c r="J12" s="31">
        <v>95</v>
      </c>
      <c r="K12" s="19">
        <v>178</v>
      </c>
      <c r="L12" s="35">
        <v>178</v>
      </c>
      <c r="M12" s="35">
        <v>178</v>
      </c>
      <c r="N12" s="18">
        <f t="shared" si="0"/>
        <v>16.91</v>
      </c>
      <c r="O12" s="69">
        <f t="shared" si="1"/>
        <v>16.91</v>
      </c>
      <c r="P12" s="18">
        <f t="shared" si="2"/>
        <v>16.91</v>
      </c>
      <c r="Q12" s="140"/>
      <c r="R12" s="140"/>
      <c r="S12" s="140"/>
    </row>
    <row r="13" spans="1:19" x14ac:dyDescent="0.25">
      <c r="A13" s="162"/>
      <c r="B13" s="162"/>
      <c r="C13" s="162"/>
      <c r="D13" s="137"/>
      <c r="E13" s="137"/>
      <c r="F13" s="137"/>
      <c r="G13" s="161" t="s">
        <v>108</v>
      </c>
      <c r="H13" s="161"/>
      <c r="I13" s="161"/>
      <c r="J13" s="31">
        <v>79</v>
      </c>
      <c r="K13" s="19">
        <v>16</v>
      </c>
      <c r="L13" s="19">
        <v>16</v>
      </c>
      <c r="M13" s="19">
        <v>16</v>
      </c>
      <c r="N13" s="18">
        <f t="shared" si="0"/>
        <v>1.264</v>
      </c>
      <c r="O13" s="69">
        <f t="shared" si="1"/>
        <v>1.264</v>
      </c>
      <c r="P13" s="18">
        <f t="shared" si="2"/>
        <v>1.264</v>
      </c>
      <c r="Q13" s="140"/>
      <c r="R13" s="140"/>
      <c r="S13" s="140"/>
    </row>
    <row r="14" spans="1:19" x14ac:dyDescent="0.25">
      <c r="A14" s="162"/>
      <c r="B14" s="162"/>
      <c r="C14" s="162"/>
      <c r="D14" s="137"/>
      <c r="E14" s="137"/>
      <c r="F14" s="137"/>
      <c r="G14" s="161" t="s">
        <v>121</v>
      </c>
      <c r="H14" s="161"/>
      <c r="I14" s="161"/>
      <c r="J14" s="31">
        <v>440</v>
      </c>
      <c r="K14" s="19">
        <v>8</v>
      </c>
      <c r="L14" s="19">
        <v>8</v>
      </c>
      <c r="M14" s="19">
        <v>8</v>
      </c>
      <c r="N14" s="18">
        <f t="shared" si="0"/>
        <v>3.52</v>
      </c>
      <c r="O14" s="69">
        <f t="shared" si="1"/>
        <v>3.52</v>
      </c>
      <c r="P14" s="18">
        <f t="shared" si="2"/>
        <v>3.52</v>
      </c>
      <c r="Q14" s="140"/>
      <c r="R14" s="140"/>
      <c r="S14" s="140"/>
    </row>
    <row r="15" spans="1:19" x14ac:dyDescent="0.25">
      <c r="A15" s="162"/>
      <c r="B15" s="162"/>
      <c r="C15" s="162"/>
      <c r="D15" s="137"/>
      <c r="E15" s="137"/>
      <c r="F15" s="137"/>
      <c r="G15" s="161" t="s">
        <v>120</v>
      </c>
      <c r="H15" s="161"/>
      <c r="I15" s="161"/>
      <c r="J15" s="31">
        <v>740</v>
      </c>
      <c r="K15" s="19">
        <v>7</v>
      </c>
      <c r="L15" s="35">
        <v>7</v>
      </c>
      <c r="M15" s="35">
        <v>7</v>
      </c>
      <c r="N15" s="18">
        <f t="shared" si="0"/>
        <v>5.18</v>
      </c>
      <c r="O15" s="69">
        <f t="shared" si="1"/>
        <v>5.18</v>
      </c>
      <c r="P15" s="18">
        <f t="shared" si="2"/>
        <v>5.18</v>
      </c>
      <c r="Q15" s="140"/>
      <c r="R15" s="140"/>
      <c r="S15" s="140"/>
    </row>
    <row r="16" spans="1:19" s="17" customFormat="1" x14ac:dyDescent="0.25">
      <c r="A16" s="162" t="s">
        <v>119</v>
      </c>
      <c r="B16" s="162"/>
      <c r="C16" s="162"/>
      <c r="D16" s="163">
        <v>200</v>
      </c>
      <c r="E16" s="163"/>
      <c r="F16" s="163"/>
      <c r="G16" s="161" t="s">
        <v>118</v>
      </c>
      <c r="H16" s="161"/>
      <c r="I16" s="161"/>
      <c r="J16" s="76">
        <v>600</v>
      </c>
      <c r="K16" s="38">
        <v>20</v>
      </c>
      <c r="L16" s="68">
        <v>20</v>
      </c>
      <c r="M16" s="68">
        <v>20</v>
      </c>
      <c r="N16" s="18">
        <f>J16*K16/1000</f>
        <v>12</v>
      </c>
      <c r="O16" s="69">
        <f t="shared" si="1"/>
        <v>12</v>
      </c>
      <c r="P16" s="18">
        <f t="shared" si="2"/>
        <v>12</v>
      </c>
      <c r="Q16" s="37">
        <f>SUM(N16:N17)</f>
        <v>16.88</v>
      </c>
      <c r="R16" s="37">
        <f>SUM(O16:O17)</f>
        <v>16.88</v>
      </c>
      <c r="S16" s="37">
        <f>SUM(P16:P17)</f>
        <v>16.88</v>
      </c>
    </row>
    <row r="17" spans="1:19" x14ac:dyDescent="0.25">
      <c r="A17" s="162"/>
      <c r="B17" s="162"/>
      <c r="C17" s="162"/>
      <c r="D17" s="143"/>
      <c r="E17" s="143"/>
      <c r="F17" s="143"/>
      <c r="G17" s="161" t="s">
        <v>117</v>
      </c>
      <c r="H17" s="161"/>
      <c r="I17" s="161"/>
      <c r="J17" s="31">
        <v>244</v>
      </c>
      <c r="K17" s="19">
        <v>20</v>
      </c>
      <c r="L17" s="35">
        <v>20</v>
      </c>
      <c r="M17" s="35">
        <v>20</v>
      </c>
      <c r="N17" s="18">
        <f t="shared" si="0"/>
        <v>4.88</v>
      </c>
      <c r="O17" s="69">
        <f t="shared" si="1"/>
        <v>4.88</v>
      </c>
      <c r="P17" s="18">
        <f t="shared" si="2"/>
        <v>4.88</v>
      </c>
      <c r="Q17" s="140"/>
      <c r="R17" s="140"/>
      <c r="S17" s="140"/>
    </row>
    <row r="18" spans="1:19" x14ac:dyDescent="0.25">
      <c r="A18" s="162" t="s">
        <v>116</v>
      </c>
      <c r="B18" s="162"/>
      <c r="C18" s="162"/>
      <c r="D18" s="141">
        <v>200</v>
      </c>
      <c r="E18" s="141"/>
      <c r="F18" s="141"/>
      <c r="G18" s="162" t="s">
        <v>115</v>
      </c>
      <c r="H18" s="162"/>
      <c r="I18" s="162"/>
      <c r="J18" s="45">
        <v>348</v>
      </c>
      <c r="K18" s="19">
        <v>200</v>
      </c>
      <c r="L18" s="35">
        <v>200</v>
      </c>
      <c r="M18" s="35">
        <v>200</v>
      </c>
      <c r="N18" s="18">
        <f t="shared" si="0"/>
        <v>69.599999999999994</v>
      </c>
      <c r="O18" s="69">
        <f t="shared" si="1"/>
        <v>69.599999999999994</v>
      </c>
      <c r="P18" s="18">
        <f t="shared" si="2"/>
        <v>69.599999999999994</v>
      </c>
      <c r="Q18" s="18">
        <f t="shared" ref="Q18:S19" si="3">SUM(N18)</f>
        <v>69.599999999999994</v>
      </c>
      <c r="R18" s="18">
        <f t="shared" si="3"/>
        <v>69.599999999999994</v>
      </c>
      <c r="S18" s="18">
        <f t="shared" si="3"/>
        <v>69.599999999999994</v>
      </c>
    </row>
    <row r="19" spans="1:19" x14ac:dyDescent="0.25">
      <c r="A19" s="134" t="s">
        <v>103</v>
      </c>
      <c r="B19" s="134"/>
      <c r="C19" s="134"/>
      <c r="D19" s="2">
        <v>20</v>
      </c>
      <c r="E19" s="2">
        <v>35</v>
      </c>
      <c r="F19" s="2">
        <v>40</v>
      </c>
      <c r="G19" s="134" t="s">
        <v>102</v>
      </c>
      <c r="H19" s="134"/>
      <c r="I19" s="134"/>
      <c r="J19" s="45">
        <v>215</v>
      </c>
      <c r="K19" s="19">
        <v>20</v>
      </c>
      <c r="L19" s="35">
        <v>35</v>
      </c>
      <c r="M19" s="35">
        <v>40</v>
      </c>
      <c r="N19" s="18">
        <f t="shared" si="0"/>
        <v>4.3</v>
      </c>
      <c r="O19" s="69">
        <f t="shared" si="1"/>
        <v>7.5250000000000004</v>
      </c>
      <c r="P19" s="18">
        <f t="shared" si="2"/>
        <v>8.6</v>
      </c>
      <c r="Q19" s="18">
        <f t="shared" si="3"/>
        <v>4.3</v>
      </c>
      <c r="R19" s="18">
        <f t="shared" si="3"/>
        <v>7.5250000000000004</v>
      </c>
      <c r="S19" s="18">
        <f t="shared" si="3"/>
        <v>8.6</v>
      </c>
    </row>
    <row r="20" spans="1:19" x14ac:dyDescent="0.25">
      <c r="A20" s="155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</row>
    <row r="21" spans="1:19" ht="15" customHeight="1" x14ac:dyDescent="0.25">
      <c r="A21" s="153" t="s">
        <v>27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26">
        <f>Q7+Q11+Q16+Q18+Q19</f>
        <v>269.74000000000007</v>
      </c>
      <c r="R21" s="26">
        <f>R7+R11+R16+R18+R19</f>
        <v>278.44899999999996</v>
      </c>
      <c r="S21" s="26">
        <f>S7+S11+S16+S18+S19</f>
        <v>285.00800000000004</v>
      </c>
    </row>
    <row r="22" spans="1:19" ht="15" customHeight="1" x14ac:dyDescent="0.25">
      <c r="A22" s="154" t="s">
        <v>28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33">
        <f>Q21*20%+Q21</f>
        <v>323.6880000000001</v>
      </c>
      <c r="R22" s="33">
        <f>R21*20%+R21</f>
        <v>334.13879999999995</v>
      </c>
      <c r="S22" s="33">
        <f>S21*20%+S21</f>
        <v>342.00960000000003</v>
      </c>
    </row>
  </sheetData>
  <mergeCells count="40">
    <mergeCell ref="D11:D15"/>
    <mergeCell ref="A20:S20"/>
    <mergeCell ref="A21:P21"/>
    <mergeCell ref="E11:E15"/>
    <mergeCell ref="G19:I19"/>
    <mergeCell ref="A18:C18"/>
    <mergeCell ref="A16:C17"/>
    <mergeCell ref="D16:F17"/>
    <mergeCell ref="Q17:S17"/>
    <mergeCell ref="G18:I18"/>
    <mergeCell ref="Q12:S15"/>
    <mergeCell ref="D18:F18"/>
    <mergeCell ref="F11:F15"/>
    <mergeCell ref="A22:P22"/>
    <mergeCell ref="A7:C10"/>
    <mergeCell ref="D7:D10"/>
    <mergeCell ref="E7:E10"/>
    <mergeCell ref="G14:I14"/>
    <mergeCell ref="G9:I9"/>
    <mergeCell ref="G10:I10"/>
    <mergeCell ref="G11:I11"/>
    <mergeCell ref="A19:C19"/>
    <mergeCell ref="A11:C15"/>
    <mergeCell ref="G15:I15"/>
    <mergeCell ref="G16:I16"/>
    <mergeCell ref="G17:I17"/>
    <mergeCell ref="G12:I12"/>
    <mergeCell ref="F7:F10"/>
    <mergeCell ref="G13:I13"/>
    <mergeCell ref="A3:B3"/>
    <mergeCell ref="D5:F5"/>
    <mergeCell ref="G5:I5"/>
    <mergeCell ref="G6:I6"/>
    <mergeCell ref="A5:C6"/>
    <mergeCell ref="Q5:S5"/>
    <mergeCell ref="K5:M5"/>
    <mergeCell ref="N5:P5"/>
    <mergeCell ref="G7:I7"/>
    <mergeCell ref="G8:I8"/>
    <mergeCell ref="Q8:S10"/>
  </mergeCells>
  <pageMargins left="0.7" right="0.7" top="0.75" bottom="0.75" header="0.3" footer="0.3"/>
  <pageSetup paperSize="9" scale="8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7"/>
  <sheetViews>
    <sheetView view="pageBreakPreview" zoomScale="110" zoomScaleNormal="100" zoomScaleSheetLayoutView="110" workbookViewId="0">
      <selection activeCell="E7" sqref="E7:E12"/>
    </sheetView>
  </sheetViews>
  <sheetFormatPr defaultRowHeight="15" x14ac:dyDescent="0.25"/>
  <cols>
    <col min="3" max="3" width="4.5703125" customWidth="1"/>
    <col min="4" max="4" width="8.140625" customWidth="1"/>
    <col min="9" max="9" width="5" customWidth="1"/>
    <col min="10" max="10" width="7.85546875" customWidth="1"/>
    <col min="11" max="11" width="8.42578125" customWidth="1"/>
    <col min="14" max="14" width="8.42578125" customWidth="1"/>
  </cols>
  <sheetData>
    <row r="3" spans="1:19" x14ac:dyDescent="0.25">
      <c r="A3" s="158" t="s">
        <v>136</v>
      </c>
      <c r="B3" s="159"/>
    </row>
    <row r="5" spans="1:19" x14ac:dyDescent="0.25">
      <c r="A5" s="131" t="s">
        <v>78</v>
      </c>
      <c r="B5" s="131"/>
      <c r="C5" s="131"/>
      <c r="D5" s="131" t="s">
        <v>77</v>
      </c>
      <c r="E5" s="131"/>
      <c r="F5" s="131"/>
      <c r="G5" s="131" t="s">
        <v>76</v>
      </c>
      <c r="H5" s="131"/>
      <c r="I5" s="131"/>
      <c r="J5" s="131" t="s">
        <v>75</v>
      </c>
      <c r="K5" s="131" t="s">
        <v>74</v>
      </c>
      <c r="L5" s="131"/>
      <c r="M5" s="131"/>
      <c r="N5" s="131" t="s">
        <v>73</v>
      </c>
      <c r="O5" s="131"/>
      <c r="P5" s="131"/>
      <c r="Q5" s="131" t="s">
        <v>72</v>
      </c>
      <c r="R5" s="131"/>
      <c r="S5" s="131"/>
    </row>
    <row r="6" spans="1:19" ht="30" x14ac:dyDescent="0.25">
      <c r="A6" s="160"/>
      <c r="B6" s="160"/>
      <c r="C6" s="160"/>
      <c r="D6" s="89" t="s">
        <v>0</v>
      </c>
      <c r="E6" s="89" t="s">
        <v>1</v>
      </c>
      <c r="F6" s="89" t="s">
        <v>2</v>
      </c>
      <c r="G6" s="160"/>
      <c r="H6" s="160"/>
      <c r="I6" s="160"/>
      <c r="J6" s="132"/>
      <c r="K6" s="79" t="s">
        <v>0</v>
      </c>
      <c r="L6" s="79" t="s">
        <v>1</v>
      </c>
      <c r="M6" s="79" t="s">
        <v>2</v>
      </c>
      <c r="N6" s="79" t="s">
        <v>0</v>
      </c>
      <c r="O6" s="79" t="s">
        <v>1</v>
      </c>
      <c r="P6" s="79" t="s">
        <v>2</v>
      </c>
      <c r="Q6" s="89" t="s">
        <v>0</v>
      </c>
      <c r="R6" s="89" t="s">
        <v>1</v>
      </c>
      <c r="S6" s="89" t="s">
        <v>2</v>
      </c>
    </row>
    <row r="7" spans="1:19" s="17" customFormat="1" ht="15" customHeight="1" x14ac:dyDescent="0.25">
      <c r="A7" s="134" t="s">
        <v>135</v>
      </c>
      <c r="B7" s="134"/>
      <c r="C7" s="134"/>
      <c r="D7" s="148" t="s">
        <v>134</v>
      </c>
      <c r="E7" s="148" t="s">
        <v>133</v>
      </c>
      <c r="F7" s="148" t="s">
        <v>132</v>
      </c>
      <c r="G7" s="134" t="s">
        <v>123</v>
      </c>
      <c r="H7" s="134"/>
      <c r="I7" s="134"/>
      <c r="J7" s="74">
        <v>1696</v>
      </c>
      <c r="K7" s="38">
        <v>107</v>
      </c>
      <c r="L7" s="68">
        <v>107</v>
      </c>
      <c r="M7" s="38">
        <v>107</v>
      </c>
      <c r="N7" s="18">
        <f t="shared" ref="N7:N14" si="0">J7*K7/1000</f>
        <v>181.47200000000001</v>
      </c>
      <c r="O7" s="69">
        <f t="shared" ref="O7:O14" si="1">J7*L7/1000</f>
        <v>181.47200000000001</v>
      </c>
      <c r="P7" s="18">
        <f t="shared" ref="P7:P14" si="2">J7*M7/1000</f>
        <v>181.47200000000001</v>
      </c>
      <c r="Q7" s="37">
        <f>SUM(N7:N12)</f>
        <v>211.35300000000001</v>
      </c>
      <c r="R7" s="37">
        <f>SUM(O7:O12)</f>
        <v>217.51900000000001</v>
      </c>
      <c r="S7" s="37">
        <f>SUM(P7:P12)</f>
        <v>221.45200000000003</v>
      </c>
    </row>
    <row r="8" spans="1:19" ht="15" customHeight="1" x14ac:dyDescent="0.25">
      <c r="A8" s="134"/>
      <c r="B8" s="134"/>
      <c r="C8" s="134"/>
      <c r="D8" s="136"/>
      <c r="E8" s="136"/>
      <c r="F8" s="136"/>
      <c r="G8" s="134" t="s">
        <v>131</v>
      </c>
      <c r="H8" s="134"/>
      <c r="I8" s="134"/>
      <c r="J8" s="45">
        <v>286</v>
      </c>
      <c r="K8" s="19">
        <v>51</v>
      </c>
      <c r="L8" s="35">
        <v>61</v>
      </c>
      <c r="M8" s="19">
        <v>68</v>
      </c>
      <c r="N8" s="18">
        <f t="shared" si="0"/>
        <v>14.586</v>
      </c>
      <c r="O8" s="69">
        <f t="shared" si="1"/>
        <v>17.446000000000002</v>
      </c>
      <c r="P8" s="18">
        <f t="shared" si="2"/>
        <v>19.448</v>
      </c>
      <c r="Q8" s="140"/>
      <c r="R8" s="140"/>
      <c r="S8" s="140"/>
    </row>
    <row r="9" spans="1:19" x14ac:dyDescent="0.25">
      <c r="A9" s="134"/>
      <c r="B9" s="134"/>
      <c r="C9" s="134"/>
      <c r="D9" s="136"/>
      <c r="E9" s="136"/>
      <c r="F9" s="136"/>
      <c r="G9" s="134" t="s">
        <v>120</v>
      </c>
      <c r="H9" s="134"/>
      <c r="I9" s="134"/>
      <c r="J9" s="45">
        <v>740</v>
      </c>
      <c r="K9" s="19">
        <v>8</v>
      </c>
      <c r="L9" s="35">
        <v>10</v>
      </c>
      <c r="M9" s="19">
        <v>11</v>
      </c>
      <c r="N9" s="18">
        <f t="shared" si="0"/>
        <v>5.92</v>
      </c>
      <c r="O9" s="69">
        <f t="shared" si="1"/>
        <v>7.4</v>
      </c>
      <c r="P9" s="18">
        <f t="shared" si="2"/>
        <v>8.14</v>
      </c>
      <c r="Q9" s="140"/>
      <c r="R9" s="140"/>
      <c r="S9" s="140"/>
    </row>
    <row r="10" spans="1:19" x14ac:dyDescent="0.25">
      <c r="A10" s="134"/>
      <c r="B10" s="134"/>
      <c r="C10" s="134"/>
      <c r="D10" s="136"/>
      <c r="E10" s="136"/>
      <c r="F10" s="136"/>
      <c r="G10" s="134" t="s">
        <v>108</v>
      </c>
      <c r="H10" s="134"/>
      <c r="I10" s="134"/>
      <c r="J10" s="45">
        <v>79</v>
      </c>
      <c r="K10" s="19">
        <v>9</v>
      </c>
      <c r="L10" s="35">
        <v>11</v>
      </c>
      <c r="M10" s="19">
        <v>12</v>
      </c>
      <c r="N10" s="18">
        <f t="shared" si="0"/>
        <v>0.71099999999999997</v>
      </c>
      <c r="O10" s="69">
        <f t="shared" si="1"/>
        <v>0.86899999999999999</v>
      </c>
      <c r="P10" s="18">
        <f t="shared" si="2"/>
        <v>0.94799999999999995</v>
      </c>
      <c r="Q10" s="140"/>
      <c r="R10" s="140"/>
      <c r="S10" s="140"/>
    </row>
    <row r="11" spans="1:19" x14ac:dyDescent="0.25">
      <c r="A11" s="134"/>
      <c r="B11" s="134"/>
      <c r="C11" s="134"/>
      <c r="D11" s="136"/>
      <c r="E11" s="136"/>
      <c r="F11" s="136"/>
      <c r="G11" s="134" t="s">
        <v>130</v>
      </c>
      <c r="H11" s="134"/>
      <c r="I11" s="134"/>
      <c r="J11" s="45">
        <v>116</v>
      </c>
      <c r="K11" s="19">
        <v>14</v>
      </c>
      <c r="L11" s="35">
        <v>17</v>
      </c>
      <c r="M11" s="19">
        <v>19</v>
      </c>
      <c r="N11" s="18">
        <f t="shared" si="0"/>
        <v>1.6240000000000001</v>
      </c>
      <c r="O11" s="69">
        <f t="shared" si="1"/>
        <v>1.972</v>
      </c>
      <c r="P11" s="18">
        <f t="shared" si="2"/>
        <v>2.2040000000000002</v>
      </c>
      <c r="Q11" s="140"/>
      <c r="R11" s="140"/>
      <c r="S11" s="140"/>
    </row>
    <row r="12" spans="1:19" ht="15" customHeight="1" x14ac:dyDescent="0.25">
      <c r="A12" s="134"/>
      <c r="B12" s="134"/>
      <c r="C12" s="134"/>
      <c r="D12" s="136"/>
      <c r="E12" s="136"/>
      <c r="F12" s="136"/>
      <c r="G12" s="134" t="s">
        <v>121</v>
      </c>
      <c r="H12" s="134"/>
      <c r="I12" s="134"/>
      <c r="J12" s="45">
        <v>440</v>
      </c>
      <c r="K12" s="19">
        <v>16</v>
      </c>
      <c r="L12" s="35">
        <v>19</v>
      </c>
      <c r="M12" s="19">
        <v>21</v>
      </c>
      <c r="N12" s="18">
        <f t="shared" si="0"/>
        <v>7.04</v>
      </c>
      <c r="O12" s="69">
        <f t="shared" si="1"/>
        <v>8.36</v>
      </c>
      <c r="P12" s="18">
        <f t="shared" si="2"/>
        <v>9.24</v>
      </c>
      <c r="Q12" s="140"/>
      <c r="R12" s="140"/>
      <c r="S12" s="140"/>
    </row>
    <row r="13" spans="1:19" x14ac:dyDescent="0.25">
      <c r="A13" s="146" t="s">
        <v>54</v>
      </c>
      <c r="B13" s="134"/>
      <c r="C13" s="134"/>
      <c r="D13" s="90">
        <v>200</v>
      </c>
      <c r="E13" s="90">
        <v>200</v>
      </c>
      <c r="F13" s="90">
        <v>200</v>
      </c>
      <c r="G13" s="134" t="s">
        <v>129</v>
      </c>
      <c r="H13" s="134"/>
      <c r="I13" s="134"/>
      <c r="J13" s="45">
        <v>321</v>
      </c>
      <c r="K13" s="19">
        <v>200</v>
      </c>
      <c r="L13" s="35">
        <v>200</v>
      </c>
      <c r="M13" s="35">
        <v>200</v>
      </c>
      <c r="N13" s="18">
        <f t="shared" si="0"/>
        <v>64.2</v>
      </c>
      <c r="O13" s="69">
        <f t="shared" si="1"/>
        <v>64.2</v>
      </c>
      <c r="P13" s="18">
        <f t="shared" si="2"/>
        <v>64.2</v>
      </c>
      <c r="Q13" s="18">
        <f t="shared" ref="Q13:S14" si="3">SUM(N13)</f>
        <v>64.2</v>
      </c>
      <c r="R13" s="18">
        <f t="shared" si="3"/>
        <v>64.2</v>
      </c>
      <c r="S13" s="18">
        <f t="shared" si="3"/>
        <v>64.2</v>
      </c>
    </row>
    <row r="14" spans="1:19" x14ac:dyDescent="0.25">
      <c r="A14" s="134" t="s">
        <v>103</v>
      </c>
      <c r="B14" s="134"/>
      <c r="C14" s="134"/>
      <c r="D14" s="2">
        <v>20</v>
      </c>
      <c r="E14" s="2">
        <v>35</v>
      </c>
      <c r="F14" s="2">
        <v>40</v>
      </c>
      <c r="G14" s="134" t="s">
        <v>102</v>
      </c>
      <c r="H14" s="134"/>
      <c r="I14" s="134"/>
      <c r="J14" s="45">
        <v>215</v>
      </c>
      <c r="K14" s="19">
        <v>20</v>
      </c>
      <c r="L14" s="35">
        <v>35</v>
      </c>
      <c r="M14" s="35">
        <v>40</v>
      </c>
      <c r="N14" s="18">
        <f t="shared" si="0"/>
        <v>4.3</v>
      </c>
      <c r="O14" s="69">
        <f t="shared" si="1"/>
        <v>7.5250000000000004</v>
      </c>
      <c r="P14" s="18">
        <f t="shared" si="2"/>
        <v>8.6</v>
      </c>
      <c r="Q14" s="18">
        <f t="shared" si="3"/>
        <v>4.3</v>
      </c>
      <c r="R14" s="18">
        <f t="shared" si="3"/>
        <v>7.5250000000000004</v>
      </c>
      <c r="S14" s="18">
        <f t="shared" si="3"/>
        <v>8.6</v>
      </c>
    </row>
    <row r="15" spans="1:19" x14ac:dyDescent="0.25">
      <c r="A15" s="155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</row>
    <row r="16" spans="1:19" x14ac:dyDescent="0.25">
      <c r="A16" s="153" t="s">
        <v>27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26">
        <f>Q7+Q13+Q14</f>
        <v>279.85300000000001</v>
      </c>
      <c r="R16" s="26">
        <f>R7+R13+R14</f>
        <v>289.24399999999997</v>
      </c>
      <c r="S16" s="26">
        <f>S7+S13+S14</f>
        <v>294.25200000000007</v>
      </c>
    </row>
    <row r="17" spans="1:19" x14ac:dyDescent="0.25">
      <c r="A17" s="154" t="s">
        <v>28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33">
        <f>Q16*20%+Q16</f>
        <v>335.8236</v>
      </c>
      <c r="R17" s="33">
        <f>R16*20%+R16</f>
        <v>347.09279999999995</v>
      </c>
      <c r="S17" s="33">
        <f>S16*20%+S16</f>
        <v>353.1024000000001</v>
      </c>
    </row>
  </sheetData>
  <mergeCells count="26">
    <mergeCell ref="A13:C13"/>
    <mergeCell ref="A7:C12"/>
    <mergeCell ref="F7:F12"/>
    <mergeCell ref="A14:C14"/>
    <mergeCell ref="D7:D12"/>
    <mergeCell ref="G12:I12"/>
    <mergeCell ref="G7:I7"/>
    <mergeCell ref="G8:I8"/>
    <mergeCell ref="G10:I10"/>
    <mergeCell ref="G11:I11"/>
    <mergeCell ref="A15:S15"/>
    <mergeCell ref="A16:P16"/>
    <mergeCell ref="A17:P17"/>
    <mergeCell ref="Q8:S12"/>
    <mergeCell ref="A3:B3"/>
    <mergeCell ref="D5:F5"/>
    <mergeCell ref="A5:C6"/>
    <mergeCell ref="Q5:S5"/>
    <mergeCell ref="K5:M5"/>
    <mergeCell ref="N5:P5"/>
    <mergeCell ref="G5:I6"/>
    <mergeCell ref="J5:J6"/>
    <mergeCell ref="G14:I14"/>
    <mergeCell ref="G13:I13"/>
    <mergeCell ref="E7:E12"/>
    <mergeCell ref="G9:I9"/>
  </mergeCells>
  <pageMargins left="0.7" right="0.7" top="0.75" bottom="0.75" header="0.3" footer="0.3"/>
  <pageSetup paperSize="9" scale="8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34"/>
  <sheetViews>
    <sheetView view="pageBreakPreview" zoomScaleNormal="80" zoomScaleSheetLayoutView="100" workbookViewId="0">
      <selection activeCell="Q34" sqref="Q34"/>
    </sheetView>
  </sheetViews>
  <sheetFormatPr defaultRowHeight="15" x14ac:dyDescent="0.25"/>
  <cols>
    <col min="3" max="3" width="7.7109375" customWidth="1"/>
    <col min="4" max="4" width="8.7109375" customWidth="1"/>
    <col min="9" max="9" width="7.140625" customWidth="1"/>
    <col min="10" max="10" width="8" customWidth="1"/>
    <col min="11" max="11" width="8.5703125" customWidth="1"/>
    <col min="14" max="14" width="8.140625" customWidth="1"/>
    <col min="17" max="17" width="8.28515625" customWidth="1"/>
  </cols>
  <sheetData>
    <row r="3" spans="1:19" x14ac:dyDescent="0.25">
      <c r="A3" s="158" t="s">
        <v>159</v>
      </c>
      <c r="B3" s="159"/>
    </row>
    <row r="5" spans="1:19" x14ac:dyDescent="0.25">
      <c r="A5" s="131" t="s">
        <v>78</v>
      </c>
      <c r="B5" s="131"/>
      <c r="C5" s="131"/>
      <c r="D5" s="131" t="s">
        <v>77</v>
      </c>
      <c r="E5" s="131"/>
      <c r="F5" s="131"/>
      <c r="G5" s="131" t="s">
        <v>76</v>
      </c>
      <c r="H5" s="131"/>
      <c r="I5" s="131"/>
      <c r="J5" s="131" t="s">
        <v>75</v>
      </c>
      <c r="K5" s="131" t="s">
        <v>74</v>
      </c>
      <c r="L5" s="131"/>
      <c r="M5" s="131"/>
      <c r="N5" s="131" t="s">
        <v>73</v>
      </c>
      <c r="O5" s="131"/>
      <c r="P5" s="131"/>
      <c r="Q5" s="131" t="s">
        <v>72</v>
      </c>
      <c r="R5" s="131"/>
      <c r="S5" s="131"/>
    </row>
    <row r="6" spans="1:19" ht="30" x14ac:dyDescent="0.25">
      <c r="A6" s="160"/>
      <c r="B6" s="160"/>
      <c r="C6" s="160"/>
      <c r="D6" s="89" t="s">
        <v>0</v>
      </c>
      <c r="E6" s="89" t="s">
        <v>1</v>
      </c>
      <c r="F6" s="89" t="s">
        <v>2</v>
      </c>
      <c r="G6" s="160"/>
      <c r="H6" s="160"/>
      <c r="I6" s="160"/>
      <c r="J6" s="132"/>
      <c r="K6" s="79" t="s">
        <v>0</v>
      </c>
      <c r="L6" s="79" t="s">
        <v>1</v>
      </c>
      <c r="M6" s="79" t="s">
        <v>2</v>
      </c>
      <c r="N6" s="79" t="s">
        <v>0</v>
      </c>
      <c r="O6" s="79" t="s">
        <v>1</v>
      </c>
      <c r="P6" s="79" t="s">
        <v>2</v>
      </c>
      <c r="Q6" s="89" t="s">
        <v>0</v>
      </c>
      <c r="R6" s="89" t="s">
        <v>1</v>
      </c>
      <c r="S6" s="89" t="s">
        <v>2</v>
      </c>
    </row>
    <row r="7" spans="1:19" s="17" customFormat="1" ht="15" customHeight="1" x14ac:dyDescent="0.25">
      <c r="A7" s="146" t="s">
        <v>51</v>
      </c>
      <c r="B7" s="134"/>
      <c r="C7" s="134"/>
      <c r="D7" s="148">
        <v>60</v>
      </c>
      <c r="E7" s="148">
        <v>80</v>
      </c>
      <c r="F7" s="148">
        <v>100</v>
      </c>
      <c r="G7" s="164" t="s">
        <v>147</v>
      </c>
      <c r="H7" s="164"/>
      <c r="I7" s="164"/>
      <c r="J7" s="116">
        <v>132</v>
      </c>
      <c r="K7" s="38">
        <v>41</v>
      </c>
      <c r="L7" s="68">
        <v>55</v>
      </c>
      <c r="M7" s="38">
        <v>69</v>
      </c>
      <c r="N7" s="18">
        <f t="shared" ref="N7:N31" si="0">J7*K7/1000</f>
        <v>5.4119999999999999</v>
      </c>
      <c r="O7" s="69">
        <f t="shared" ref="O7:O31" si="1">J7*L7/1000</f>
        <v>7.26</v>
      </c>
      <c r="P7" s="18">
        <f t="shared" ref="P7:P31" si="2">J7*M7/1000</f>
        <v>9.1080000000000005</v>
      </c>
      <c r="Q7" s="37">
        <f>SUM(N7:N9)</f>
        <v>13.42</v>
      </c>
      <c r="R7" s="37">
        <f>SUM(O7:O9)</f>
        <v>18.184000000000001</v>
      </c>
      <c r="S7" s="37">
        <f>SUM(P7:P9)</f>
        <v>22.207999999999998</v>
      </c>
    </row>
    <row r="8" spans="1:19" ht="15" customHeight="1" x14ac:dyDescent="0.25">
      <c r="A8" s="134"/>
      <c r="B8" s="134"/>
      <c r="C8" s="134"/>
      <c r="D8" s="148"/>
      <c r="E8" s="148"/>
      <c r="F8" s="148"/>
      <c r="G8" s="164" t="s">
        <v>150</v>
      </c>
      <c r="H8" s="164"/>
      <c r="I8" s="164"/>
      <c r="J8" s="45">
        <v>116</v>
      </c>
      <c r="K8" s="19">
        <v>18</v>
      </c>
      <c r="L8" s="35">
        <v>24</v>
      </c>
      <c r="M8" s="19">
        <v>30</v>
      </c>
      <c r="N8" s="18">
        <f t="shared" si="0"/>
        <v>2.0880000000000001</v>
      </c>
      <c r="O8" s="69">
        <f t="shared" si="1"/>
        <v>2.7839999999999998</v>
      </c>
      <c r="P8" s="18">
        <f t="shared" si="2"/>
        <v>3.48</v>
      </c>
      <c r="Q8" s="140"/>
      <c r="R8" s="140"/>
      <c r="S8" s="140"/>
    </row>
    <row r="9" spans="1:19" ht="15" customHeight="1" x14ac:dyDescent="0.25">
      <c r="A9" s="134"/>
      <c r="B9" s="134"/>
      <c r="C9" s="134"/>
      <c r="D9" s="148"/>
      <c r="E9" s="148"/>
      <c r="F9" s="148"/>
      <c r="G9" s="164" t="s">
        <v>152</v>
      </c>
      <c r="H9" s="164"/>
      <c r="I9" s="164"/>
      <c r="J9" s="45">
        <v>740</v>
      </c>
      <c r="K9" s="19">
        <v>8</v>
      </c>
      <c r="L9" s="35">
        <v>11</v>
      </c>
      <c r="M9" s="19">
        <v>13</v>
      </c>
      <c r="N9" s="18">
        <f t="shared" si="0"/>
        <v>5.92</v>
      </c>
      <c r="O9" s="69">
        <f t="shared" si="1"/>
        <v>8.14</v>
      </c>
      <c r="P9" s="18">
        <f t="shared" si="2"/>
        <v>9.6199999999999992</v>
      </c>
      <c r="Q9" s="140"/>
      <c r="R9" s="140"/>
      <c r="S9" s="140"/>
    </row>
    <row r="10" spans="1:19" s="17" customFormat="1" ht="15" customHeight="1" x14ac:dyDescent="0.25">
      <c r="A10" s="146" t="s">
        <v>158</v>
      </c>
      <c r="B10" s="134"/>
      <c r="C10" s="134"/>
      <c r="D10" s="173" t="s">
        <v>157</v>
      </c>
      <c r="E10" s="171" t="s">
        <v>157</v>
      </c>
      <c r="F10" s="171" t="s">
        <v>157</v>
      </c>
      <c r="G10" s="164" t="s">
        <v>156</v>
      </c>
      <c r="H10" s="164"/>
      <c r="I10" s="164"/>
      <c r="J10" s="76">
        <v>1200</v>
      </c>
      <c r="K10" s="38">
        <v>142</v>
      </c>
      <c r="L10" s="68">
        <v>142</v>
      </c>
      <c r="M10" s="68">
        <v>142</v>
      </c>
      <c r="N10" s="18">
        <f>J10*K10/1000</f>
        <v>170.4</v>
      </c>
      <c r="O10" s="69">
        <f t="shared" si="1"/>
        <v>170.4</v>
      </c>
      <c r="P10" s="18">
        <f t="shared" si="2"/>
        <v>170.4</v>
      </c>
      <c r="Q10" s="37">
        <f>SUM(N10:N18)</f>
        <v>188.26599999999999</v>
      </c>
      <c r="R10" s="37">
        <f>SUM(O10:O18)</f>
        <v>188.26599999999999</v>
      </c>
      <c r="S10" s="37">
        <f>SUM(P10:P18)</f>
        <v>188.26599999999999</v>
      </c>
    </row>
    <row r="11" spans="1:19" s="17" customFormat="1" ht="15" customHeight="1" x14ac:dyDescent="0.25">
      <c r="A11" s="156"/>
      <c r="B11" s="156"/>
      <c r="C11" s="156"/>
      <c r="D11" s="157"/>
      <c r="E11" s="172"/>
      <c r="F11" s="172"/>
      <c r="G11" s="164" t="s">
        <v>142</v>
      </c>
      <c r="H11" s="164"/>
      <c r="I11" s="164"/>
      <c r="J11" s="76">
        <v>110</v>
      </c>
      <c r="K11" s="38">
        <v>27</v>
      </c>
      <c r="L11" s="68">
        <v>27</v>
      </c>
      <c r="M11" s="68">
        <v>27</v>
      </c>
      <c r="N11" s="18">
        <f t="shared" si="0"/>
        <v>2.97</v>
      </c>
      <c r="O11" s="69">
        <f t="shared" si="1"/>
        <v>2.97</v>
      </c>
      <c r="P11" s="18">
        <f t="shared" si="2"/>
        <v>2.97</v>
      </c>
      <c r="Q11" s="149"/>
      <c r="R11" s="150"/>
      <c r="S11" s="150"/>
    </row>
    <row r="12" spans="1:19" s="17" customFormat="1" ht="15" customHeight="1" x14ac:dyDescent="0.25">
      <c r="A12" s="156"/>
      <c r="B12" s="156"/>
      <c r="C12" s="156"/>
      <c r="D12" s="157"/>
      <c r="E12" s="172"/>
      <c r="F12" s="172"/>
      <c r="G12" s="164" t="s">
        <v>150</v>
      </c>
      <c r="H12" s="164"/>
      <c r="I12" s="164"/>
      <c r="J12" s="76">
        <v>116</v>
      </c>
      <c r="K12" s="38">
        <v>23</v>
      </c>
      <c r="L12" s="68">
        <v>23</v>
      </c>
      <c r="M12" s="68">
        <v>23</v>
      </c>
      <c r="N12" s="18">
        <f t="shared" si="0"/>
        <v>2.6680000000000001</v>
      </c>
      <c r="O12" s="69">
        <f t="shared" si="1"/>
        <v>2.6680000000000001</v>
      </c>
      <c r="P12" s="18">
        <f t="shared" si="2"/>
        <v>2.6680000000000001</v>
      </c>
      <c r="Q12" s="150"/>
      <c r="R12" s="150"/>
      <c r="S12" s="150"/>
    </row>
    <row r="13" spans="1:19" s="17" customFormat="1" ht="15" customHeight="1" x14ac:dyDescent="0.25">
      <c r="A13" s="156"/>
      <c r="B13" s="156"/>
      <c r="C13" s="156"/>
      <c r="D13" s="157"/>
      <c r="E13" s="172"/>
      <c r="F13" s="172"/>
      <c r="G13" s="164" t="s">
        <v>155</v>
      </c>
      <c r="H13" s="164"/>
      <c r="I13" s="164"/>
      <c r="J13" s="76">
        <v>930</v>
      </c>
      <c r="K13" s="38">
        <v>3</v>
      </c>
      <c r="L13" s="68">
        <v>3</v>
      </c>
      <c r="M13" s="68">
        <v>3</v>
      </c>
      <c r="N13" s="18">
        <f t="shared" si="0"/>
        <v>2.79</v>
      </c>
      <c r="O13" s="69">
        <f t="shared" si="1"/>
        <v>2.79</v>
      </c>
      <c r="P13" s="18">
        <f t="shared" si="2"/>
        <v>2.79</v>
      </c>
      <c r="Q13" s="150"/>
      <c r="R13" s="150"/>
      <c r="S13" s="150"/>
    </row>
    <row r="14" spans="1:19" s="17" customFormat="1" ht="15" customHeight="1" x14ac:dyDescent="0.25">
      <c r="A14" s="156"/>
      <c r="B14" s="156"/>
      <c r="C14" s="156"/>
      <c r="D14" s="157"/>
      <c r="E14" s="172"/>
      <c r="F14" s="172"/>
      <c r="G14" s="164" t="s">
        <v>154</v>
      </c>
      <c r="H14" s="164"/>
      <c r="I14" s="164"/>
      <c r="J14" s="76">
        <v>79</v>
      </c>
      <c r="K14" s="38">
        <v>10</v>
      </c>
      <c r="L14" s="68">
        <v>10</v>
      </c>
      <c r="M14" s="68">
        <v>10</v>
      </c>
      <c r="N14" s="18">
        <f t="shared" si="0"/>
        <v>0.79</v>
      </c>
      <c r="O14" s="69">
        <f t="shared" si="1"/>
        <v>0.79</v>
      </c>
      <c r="P14" s="18">
        <f t="shared" si="2"/>
        <v>0.79</v>
      </c>
      <c r="Q14" s="150"/>
      <c r="R14" s="150"/>
      <c r="S14" s="150"/>
    </row>
    <row r="15" spans="1:19" s="17" customFormat="1" ht="15" customHeight="1" x14ac:dyDescent="0.25">
      <c r="A15" s="156"/>
      <c r="B15" s="156"/>
      <c r="C15" s="156"/>
      <c r="D15" s="157"/>
      <c r="E15" s="172"/>
      <c r="F15" s="172"/>
      <c r="G15" s="164" t="s">
        <v>153</v>
      </c>
      <c r="H15" s="164"/>
      <c r="I15" s="164"/>
      <c r="J15" s="76">
        <v>440</v>
      </c>
      <c r="K15" s="38">
        <v>10</v>
      </c>
      <c r="L15" s="68">
        <v>10</v>
      </c>
      <c r="M15" s="68">
        <v>10</v>
      </c>
      <c r="N15" s="18">
        <f t="shared" si="0"/>
        <v>4.4000000000000004</v>
      </c>
      <c r="O15" s="69">
        <f t="shared" si="1"/>
        <v>4.4000000000000004</v>
      </c>
      <c r="P15" s="18">
        <f t="shared" si="2"/>
        <v>4.4000000000000004</v>
      </c>
      <c r="Q15" s="150"/>
      <c r="R15" s="150"/>
      <c r="S15" s="150"/>
    </row>
    <row r="16" spans="1:19" s="17" customFormat="1" ht="15" customHeight="1" x14ac:dyDescent="0.25">
      <c r="A16" s="156"/>
      <c r="B16" s="156"/>
      <c r="C16" s="156"/>
      <c r="D16" s="157"/>
      <c r="E16" s="172"/>
      <c r="F16" s="172"/>
      <c r="G16" s="164" t="s">
        <v>152</v>
      </c>
      <c r="H16" s="164"/>
      <c r="I16" s="164"/>
      <c r="J16" s="76">
        <v>740</v>
      </c>
      <c r="K16" s="38">
        <v>5</v>
      </c>
      <c r="L16" s="68">
        <v>5</v>
      </c>
      <c r="M16" s="68">
        <v>5</v>
      </c>
      <c r="N16" s="18">
        <f t="shared" si="0"/>
        <v>3.7</v>
      </c>
      <c r="O16" s="69">
        <f t="shared" si="1"/>
        <v>3.7</v>
      </c>
      <c r="P16" s="18">
        <f t="shared" si="2"/>
        <v>3.7</v>
      </c>
      <c r="Q16" s="150"/>
      <c r="R16" s="150"/>
      <c r="S16" s="150"/>
    </row>
    <row r="17" spans="1:19" s="17" customFormat="1" ht="15" customHeight="1" x14ac:dyDescent="0.25">
      <c r="A17" s="156"/>
      <c r="B17" s="156"/>
      <c r="C17" s="156"/>
      <c r="D17" s="157"/>
      <c r="E17" s="172"/>
      <c r="F17" s="172"/>
      <c r="G17" s="164" t="s">
        <v>141</v>
      </c>
      <c r="H17" s="164"/>
      <c r="I17" s="164"/>
      <c r="J17" s="76">
        <v>244</v>
      </c>
      <c r="K17" s="38">
        <v>2</v>
      </c>
      <c r="L17" s="68">
        <v>2</v>
      </c>
      <c r="M17" s="68">
        <v>2</v>
      </c>
      <c r="N17" s="18">
        <f t="shared" si="0"/>
        <v>0.48799999999999999</v>
      </c>
      <c r="O17" s="69">
        <f t="shared" si="1"/>
        <v>0.48799999999999999</v>
      </c>
      <c r="P17" s="18">
        <f t="shared" si="2"/>
        <v>0.48799999999999999</v>
      </c>
      <c r="Q17" s="150"/>
      <c r="R17" s="150"/>
      <c r="S17" s="150"/>
    </row>
    <row r="18" spans="1:19" s="17" customFormat="1" ht="15" customHeight="1" x14ac:dyDescent="0.25">
      <c r="A18" s="156"/>
      <c r="B18" s="156"/>
      <c r="C18" s="156"/>
      <c r="D18" s="157"/>
      <c r="E18" s="172"/>
      <c r="F18" s="172"/>
      <c r="G18" s="164" t="s">
        <v>151</v>
      </c>
      <c r="H18" s="164"/>
      <c r="I18" s="164"/>
      <c r="J18" s="76">
        <v>60</v>
      </c>
      <c r="K18" s="38">
        <v>1</v>
      </c>
      <c r="L18" s="68">
        <v>1</v>
      </c>
      <c r="M18" s="68">
        <v>1</v>
      </c>
      <c r="N18" s="18">
        <f t="shared" si="0"/>
        <v>0.06</v>
      </c>
      <c r="O18" s="69">
        <f t="shared" si="1"/>
        <v>0.06</v>
      </c>
      <c r="P18" s="18">
        <f t="shared" si="2"/>
        <v>0.06</v>
      </c>
      <c r="Q18" s="150"/>
      <c r="R18" s="150"/>
      <c r="S18" s="150"/>
    </row>
    <row r="19" spans="1:19" x14ac:dyDescent="0.25">
      <c r="A19" s="146" t="s">
        <v>68</v>
      </c>
      <c r="B19" s="134"/>
      <c r="C19" s="134"/>
      <c r="D19" s="173" t="s">
        <v>67</v>
      </c>
      <c r="E19" s="173" t="s">
        <v>66</v>
      </c>
      <c r="F19" s="173" t="s">
        <v>65</v>
      </c>
      <c r="G19" s="164" t="s">
        <v>150</v>
      </c>
      <c r="H19" s="164"/>
      <c r="I19" s="164"/>
      <c r="J19" s="45">
        <v>116</v>
      </c>
      <c r="K19" s="19">
        <v>19</v>
      </c>
      <c r="L19" s="35">
        <v>25</v>
      </c>
      <c r="M19" s="35">
        <v>30</v>
      </c>
      <c r="N19" s="18">
        <f t="shared" si="0"/>
        <v>2.2040000000000002</v>
      </c>
      <c r="O19" s="69">
        <f t="shared" si="1"/>
        <v>2.9</v>
      </c>
      <c r="P19" s="18">
        <f t="shared" si="2"/>
        <v>3.48</v>
      </c>
      <c r="Q19" s="18">
        <f>SUM(N19:N28)</f>
        <v>31.254000000000001</v>
      </c>
      <c r="R19" s="18">
        <f>SUM(O19:O28)</f>
        <v>39.055</v>
      </c>
      <c r="S19" s="18">
        <f>SUM(P19:P28)</f>
        <v>43.62</v>
      </c>
    </row>
    <row r="20" spans="1:19" x14ac:dyDescent="0.25">
      <c r="A20" s="156"/>
      <c r="B20" s="156"/>
      <c r="C20" s="156"/>
      <c r="D20" s="157"/>
      <c r="E20" s="157"/>
      <c r="F20" s="157"/>
      <c r="G20" s="164" t="s">
        <v>149</v>
      </c>
      <c r="H20" s="164"/>
      <c r="I20" s="164"/>
      <c r="J20" s="45">
        <v>95</v>
      </c>
      <c r="K20" s="19">
        <v>20</v>
      </c>
      <c r="L20" s="35">
        <v>27</v>
      </c>
      <c r="M20" s="35">
        <v>32</v>
      </c>
      <c r="N20" s="18">
        <f t="shared" si="0"/>
        <v>1.9</v>
      </c>
      <c r="O20" s="69">
        <f t="shared" si="1"/>
        <v>2.5649999999999999</v>
      </c>
      <c r="P20" s="18">
        <f t="shared" si="2"/>
        <v>3.04</v>
      </c>
      <c r="Q20" s="151"/>
      <c r="R20" s="152"/>
      <c r="S20" s="152"/>
    </row>
    <row r="21" spans="1:19" x14ac:dyDescent="0.25">
      <c r="A21" s="156"/>
      <c r="B21" s="156"/>
      <c r="C21" s="156"/>
      <c r="D21" s="157"/>
      <c r="E21" s="157"/>
      <c r="F21" s="157"/>
      <c r="G21" s="164" t="s">
        <v>148</v>
      </c>
      <c r="H21" s="164"/>
      <c r="I21" s="164"/>
      <c r="J21" s="45">
        <v>950</v>
      </c>
      <c r="K21" s="19">
        <v>12</v>
      </c>
      <c r="L21" s="35">
        <v>16</v>
      </c>
      <c r="M21" s="35">
        <v>19</v>
      </c>
      <c r="N21" s="18">
        <f t="shared" si="0"/>
        <v>11.4</v>
      </c>
      <c r="O21" s="69">
        <f t="shared" si="1"/>
        <v>15.2</v>
      </c>
      <c r="P21" s="18">
        <f t="shared" si="2"/>
        <v>18.05</v>
      </c>
      <c r="Q21" s="152"/>
      <c r="R21" s="152"/>
      <c r="S21" s="152"/>
    </row>
    <row r="22" spans="1:19" x14ac:dyDescent="0.25">
      <c r="A22" s="156"/>
      <c r="B22" s="156"/>
      <c r="C22" s="156"/>
      <c r="D22" s="157"/>
      <c r="E22" s="157"/>
      <c r="F22" s="157"/>
      <c r="G22" s="164" t="s">
        <v>147</v>
      </c>
      <c r="H22" s="164"/>
      <c r="I22" s="164"/>
      <c r="J22" s="45">
        <v>132</v>
      </c>
      <c r="K22" s="19">
        <v>19</v>
      </c>
      <c r="L22" s="35">
        <v>25</v>
      </c>
      <c r="M22" s="35">
        <v>30</v>
      </c>
      <c r="N22" s="18">
        <f t="shared" si="0"/>
        <v>2.508</v>
      </c>
      <c r="O22" s="69">
        <f t="shared" si="1"/>
        <v>3.3</v>
      </c>
      <c r="P22" s="18">
        <f t="shared" si="2"/>
        <v>3.96</v>
      </c>
      <c r="Q22" s="152"/>
      <c r="R22" s="152"/>
      <c r="S22" s="152"/>
    </row>
    <row r="23" spans="1:19" x14ac:dyDescent="0.25">
      <c r="A23" s="156"/>
      <c r="B23" s="156"/>
      <c r="C23" s="156"/>
      <c r="D23" s="157"/>
      <c r="E23" s="157"/>
      <c r="F23" s="157"/>
      <c r="G23" s="164" t="s">
        <v>146</v>
      </c>
      <c r="H23" s="164"/>
      <c r="I23" s="164"/>
      <c r="J23" s="45">
        <v>275</v>
      </c>
      <c r="K23" s="19">
        <v>26</v>
      </c>
      <c r="L23" s="35">
        <v>30</v>
      </c>
      <c r="M23" s="35">
        <v>30</v>
      </c>
      <c r="N23" s="18">
        <f t="shared" si="0"/>
        <v>7.15</v>
      </c>
      <c r="O23" s="69">
        <f t="shared" si="1"/>
        <v>8.25</v>
      </c>
      <c r="P23" s="18">
        <f t="shared" si="2"/>
        <v>8.25</v>
      </c>
      <c r="Q23" s="152"/>
      <c r="R23" s="152"/>
      <c r="S23" s="152"/>
    </row>
    <row r="24" spans="1:19" x14ac:dyDescent="0.25">
      <c r="A24" s="156"/>
      <c r="B24" s="156"/>
      <c r="C24" s="156"/>
      <c r="D24" s="157"/>
      <c r="E24" s="157"/>
      <c r="F24" s="157"/>
      <c r="G24" s="164" t="s">
        <v>145</v>
      </c>
      <c r="H24" s="164"/>
      <c r="I24" s="164"/>
      <c r="J24" s="45">
        <v>264</v>
      </c>
      <c r="K24" s="19">
        <v>10</v>
      </c>
      <c r="L24" s="35">
        <v>12</v>
      </c>
      <c r="M24" s="35">
        <v>12</v>
      </c>
      <c r="N24" s="18">
        <f t="shared" si="0"/>
        <v>2.64</v>
      </c>
      <c r="O24" s="69">
        <f t="shared" si="1"/>
        <v>3.1680000000000001</v>
      </c>
      <c r="P24" s="18">
        <f t="shared" si="2"/>
        <v>3.1680000000000001</v>
      </c>
      <c r="Q24" s="152"/>
      <c r="R24" s="152"/>
      <c r="S24" s="152"/>
    </row>
    <row r="25" spans="1:19" x14ac:dyDescent="0.25">
      <c r="A25" s="156"/>
      <c r="B25" s="156"/>
      <c r="C25" s="156"/>
      <c r="D25" s="157"/>
      <c r="E25" s="157"/>
      <c r="F25" s="157"/>
      <c r="G25" s="164" t="s">
        <v>144</v>
      </c>
      <c r="H25" s="164"/>
      <c r="I25" s="164"/>
      <c r="J25" s="45">
        <v>1918</v>
      </c>
      <c r="K25" s="19">
        <v>1</v>
      </c>
      <c r="L25" s="35">
        <v>1</v>
      </c>
      <c r="M25" s="35">
        <v>1</v>
      </c>
      <c r="N25" s="18">
        <f t="shared" si="0"/>
        <v>1.9179999999999999</v>
      </c>
      <c r="O25" s="69">
        <f t="shared" si="1"/>
        <v>1.9179999999999999</v>
      </c>
      <c r="P25" s="18">
        <f t="shared" si="2"/>
        <v>1.9179999999999999</v>
      </c>
      <c r="Q25" s="152"/>
      <c r="R25" s="152"/>
      <c r="S25" s="152"/>
    </row>
    <row r="26" spans="1:19" x14ac:dyDescent="0.25">
      <c r="A26" s="156"/>
      <c r="B26" s="156"/>
      <c r="C26" s="156"/>
      <c r="D26" s="157"/>
      <c r="E26" s="157"/>
      <c r="F26" s="157"/>
      <c r="G26" s="164" t="s">
        <v>143</v>
      </c>
      <c r="H26" s="164"/>
      <c r="I26" s="164"/>
      <c r="J26" s="45">
        <v>190</v>
      </c>
      <c r="K26" s="19">
        <v>1</v>
      </c>
      <c r="L26" s="35">
        <v>1</v>
      </c>
      <c r="M26" s="35">
        <v>1</v>
      </c>
      <c r="N26" s="18">
        <f t="shared" si="0"/>
        <v>0.19</v>
      </c>
      <c r="O26" s="69">
        <f t="shared" si="1"/>
        <v>0.19</v>
      </c>
      <c r="P26" s="18">
        <f t="shared" si="2"/>
        <v>0.19</v>
      </c>
      <c r="Q26" s="152"/>
      <c r="R26" s="152"/>
      <c r="S26" s="152"/>
    </row>
    <row r="27" spans="1:19" x14ac:dyDescent="0.25">
      <c r="A27" s="156"/>
      <c r="B27" s="156"/>
      <c r="C27" s="156"/>
      <c r="D27" s="157"/>
      <c r="E27" s="157"/>
      <c r="F27" s="157"/>
      <c r="G27" s="164" t="s">
        <v>142</v>
      </c>
      <c r="H27" s="164"/>
      <c r="I27" s="164"/>
      <c r="J27" s="45">
        <v>110</v>
      </c>
      <c r="K27" s="19">
        <v>10</v>
      </c>
      <c r="L27" s="35">
        <v>12</v>
      </c>
      <c r="M27" s="35">
        <v>12</v>
      </c>
      <c r="N27" s="18">
        <f t="shared" si="0"/>
        <v>1.1000000000000001</v>
      </c>
      <c r="O27" s="69">
        <f t="shared" si="1"/>
        <v>1.32</v>
      </c>
      <c r="P27" s="18">
        <f t="shared" si="2"/>
        <v>1.32</v>
      </c>
      <c r="Q27" s="152"/>
      <c r="R27" s="152"/>
      <c r="S27" s="152"/>
    </row>
    <row r="28" spans="1:19" x14ac:dyDescent="0.25">
      <c r="A28" s="156"/>
      <c r="B28" s="156"/>
      <c r="C28" s="156"/>
      <c r="D28" s="157"/>
      <c r="E28" s="157"/>
      <c r="F28" s="157"/>
      <c r="G28" s="164" t="s">
        <v>141</v>
      </c>
      <c r="H28" s="164"/>
      <c r="I28" s="164"/>
      <c r="J28" s="45">
        <v>244</v>
      </c>
      <c r="K28" s="19">
        <v>1</v>
      </c>
      <c r="L28" s="35">
        <v>1</v>
      </c>
      <c r="M28" s="35">
        <v>1</v>
      </c>
      <c r="N28" s="18">
        <f t="shared" si="0"/>
        <v>0.24399999999999999</v>
      </c>
      <c r="O28" s="69">
        <f t="shared" si="1"/>
        <v>0.24399999999999999</v>
      </c>
      <c r="P28" s="18">
        <f t="shared" si="2"/>
        <v>0.24399999999999999</v>
      </c>
      <c r="Q28" s="152"/>
      <c r="R28" s="152"/>
      <c r="S28" s="152"/>
    </row>
    <row r="29" spans="1:19" x14ac:dyDescent="0.25">
      <c r="A29" s="156" t="s">
        <v>140</v>
      </c>
      <c r="B29" s="156"/>
      <c r="C29" s="156"/>
      <c r="D29" s="90">
        <v>200</v>
      </c>
      <c r="E29" s="90">
        <v>200</v>
      </c>
      <c r="F29" s="90">
        <v>200</v>
      </c>
      <c r="G29" s="164" t="s">
        <v>139</v>
      </c>
      <c r="H29" s="164"/>
      <c r="I29" s="164"/>
      <c r="J29" s="45">
        <v>80</v>
      </c>
      <c r="K29" s="19">
        <v>200</v>
      </c>
      <c r="L29" s="35">
        <v>200</v>
      </c>
      <c r="M29" s="35">
        <v>200</v>
      </c>
      <c r="N29" s="18">
        <v>80</v>
      </c>
      <c r="O29" s="69">
        <v>80</v>
      </c>
      <c r="P29" s="18">
        <v>80</v>
      </c>
      <c r="Q29" s="18">
        <f t="shared" ref="Q29:S31" si="3">SUM(N29)</f>
        <v>80</v>
      </c>
      <c r="R29" s="18">
        <f t="shared" si="3"/>
        <v>80</v>
      </c>
      <c r="S29" s="18">
        <f t="shared" si="3"/>
        <v>80</v>
      </c>
    </row>
    <row r="30" spans="1:19" x14ac:dyDescent="0.25">
      <c r="A30" s="168" t="s">
        <v>138</v>
      </c>
      <c r="B30" s="169"/>
      <c r="C30" s="170"/>
      <c r="D30" s="90">
        <v>200</v>
      </c>
      <c r="E30" s="90">
        <v>200</v>
      </c>
      <c r="F30" s="90">
        <v>200</v>
      </c>
      <c r="G30" s="165" t="s">
        <v>137</v>
      </c>
      <c r="H30" s="166"/>
      <c r="I30" s="167"/>
      <c r="J30" s="45">
        <v>513</v>
      </c>
      <c r="K30" s="19">
        <v>200</v>
      </c>
      <c r="L30" s="35">
        <v>200</v>
      </c>
      <c r="M30" s="35">
        <v>200</v>
      </c>
      <c r="N30" s="18">
        <f t="shared" si="0"/>
        <v>102.6</v>
      </c>
      <c r="O30" s="69">
        <f t="shared" si="1"/>
        <v>102.6</v>
      </c>
      <c r="P30" s="18">
        <f t="shared" si="2"/>
        <v>102.6</v>
      </c>
      <c r="Q30" s="18">
        <f t="shared" si="3"/>
        <v>102.6</v>
      </c>
      <c r="R30" s="18">
        <f t="shared" si="3"/>
        <v>102.6</v>
      </c>
      <c r="S30" s="18">
        <f t="shared" si="3"/>
        <v>102.6</v>
      </c>
    </row>
    <row r="31" spans="1:19" x14ac:dyDescent="0.25">
      <c r="A31" s="134" t="s">
        <v>103</v>
      </c>
      <c r="B31" s="134"/>
      <c r="C31" s="134"/>
      <c r="D31" s="2">
        <v>20</v>
      </c>
      <c r="E31" s="2">
        <v>35</v>
      </c>
      <c r="F31" s="2">
        <v>40</v>
      </c>
      <c r="G31" s="134" t="s">
        <v>102</v>
      </c>
      <c r="H31" s="134"/>
      <c r="I31" s="134"/>
      <c r="J31" s="45">
        <v>215</v>
      </c>
      <c r="K31" s="19">
        <v>20</v>
      </c>
      <c r="L31" s="35">
        <v>35</v>
      </c>
      <c r="M31" s="35">
        <v>40</v>
      </c>
      <c r="N31" s="18">
        <f t="shared" si="0"/>
        <v>4.3</v>
      </c>
      <c r="O31" s="69">
        <f t="shared" si="1"/>
        <v>7.5250000000000004</v>
      </c>
      <c r="P31" s="18">
        <f t="shared" si="2"/>
        <v>8.6</v>
      </c>
      <c r="Q31" s="18">
        <f t="shared" si="3"/>
        <v>4.3</v>
      </c>
      <c r="R31" s="18">
        <f t="shared" si="3"/>
        <v>7.5250000000000004</v>
      </c>
      <c r="S31" s="18">
        <f t="shared" si="3"/>
        <v>8.6</v>
      </c>
    </row>
    <row r="32" spans="1:19" x14ac:dyDescent="0.25">
      <c r="A32" s="155"/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</row>
    <row r="33" spans="1:19" x14ac:dyDescent="0.25">
      <c r="A33" s="153" t="s">
        <v>27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26">
        <f>Q7+Q10+Q19+Q29+Q30+Q31</f>
        <v>419.84</v>
      </c>
      <c r="R33" s="26">
        <f>R7+R10+R19+R29+R30+R31</f>
        <v>435.63</v>
      </c>
      <c r="S33" s="26">
        <f>S7+S10+S19+S29+S30+S31</f>
        <v>445.29399999999998</v>
      </c>
    </row>
    <row r="34" spans="1:19" x14ac:dyDescent="0.25">
      <c r="A34" s="154" t="s">
        <v>28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33">
        <f>Q33*20%+Q33</f>
        <v>503.80799999999999</v>
      </c>
      <c r="R34" s="33">
        <f>R33*20%+R33</f>
        <v>522.75599999999997</v>
      </c>
      <c r="S34" s="33">
        <f>S33*20%+S33</f>
        <v>534.3528</v>
      </c>
    </row>
  </sheetData>
  <mergeCells count="54">
    <mergeCell ref="Q11:S18"/>
    <mergeCell ref="Q20:S28"/>
    <mergeCell ref="G25:I25"/>
    <mergeCell ref="G26:I26"/>
    <mergeCell ref="D7:D9"/>
    <mergeCell ref="D10:D18"/>
    <mergeCell ref="G23:I23"/>
    <mergeCell ref="G24:I24"/>
    <mergeCell ref="G12:I12"/>
    <mergeCell ref="G11:I11"/>
    <mergeCell ref="G10:I10"/>
    <mergeCell ref="A7:C9"/>
    <mergeCell ref="G8:I8"/>
    <mergeCell ref="G7:I7"/>
    <mergeCell ref="F7:F9"/>
    <mergeCell ref="E7:E9"/>
    <mergeCell ref="G9:I9"/>
    <mergeCell ref="A31:C31"/>
    <mergeCell ref="A30:C30"/>
    <mergeCell ref="G13:I13"/>
    <mergeCell ref="G14:I14"/>
    <mergeCell ref="G15:I15"/>
    <mergeCell ref="G16:I16"/>
    <mergeCell ref="G17:I17"/>
    <mergeCell ref="G18:I18"/>
    <mergeCell ref="G20:I20"/>
    <mergeCell ref="E10:E18"/>
    <mergeCell ref="F10:F18"/>
    <mergeCell ref="D19:D28"/>
    <mergeCell ref="E19:E28"/>
    <mergeCell ref="F19:F28"/>
    <mergeCell ref="G27:I27"/>
    <mergeCell ref="G28:I28"/>
    <mergeCell ref="A33:P33"/>
    <mergeCell ref="A34:P34"/>
    <mergeCell ref="Q5:S5"/>
    <mergeCell ref="K5:M5"/>
    <mergeCell ref="N5:P5"/>
    <mergeCell ref="Q8:S9"/>
    <mergeCell ref="A32:S32"/>
    <mergeCell ref="G31:I31"/>
    <mergeCell ref="G19:I19"/>
    <mergeCell ref="G21:I21"/>
    <mergeCell ref="G22:I22"/>
    <mergeCell ref="G29:I29"/>
    <mergeCell ref="G30:I30"/>
    <mergeCell ref="A29:C29"/>
    <mergeCell ref="A10:C18"/>
    <mergeCell ref="A19:C28"/>
    <mergeCell ref="A3:B3"/>
    <mergeCell ref="D5:F5"/>
    <mergeCell ref="A5:C6"/>
    <mergeCell ref="G5:I6"/>
    <mergeCell ref="J5:J6"/>
  </mergeCells>
  <pageMargins left="0.7" right="0.7" top="0.75" bottom="0.75" header="0.3" footer="0.3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23"/>
  <sheetViews>
    <sheetView view="pageBreakPreview" zoomScaleNormal="100" zoomScaleSheetLayoutView="100" workbookViewId="0">
      <selection activeCell="D5" sqref="D5:S5"/>
    </sheetView>
  </sheetViews>
  <sheetFormatPr defaultRowHeight="15" x14ac:dyDescent="0.25"/>
  <cols>
    <col min="3" max="3" width="5" customWidth="1"/>
    <col min="4" max="4" width="8.42578125" customWidth="1"/>
    <col min="5" max="5" width="9.140625" customWidth="1"/>
    <col min="9" max="9" width="6.85546875" customWidth="1"/>
    <col min="10" max="10" width="8" customWidth="1"/>
    <col min="11" max="11" width="8.28515625" customWidth="1"/>
    <col min="12" max="12" width="9.28515625" customWidth="1"/>
    <col min="14" max="14" width="8.7109375" customWidth="1"/>
    <col min="17" max="17" width="8.85546875" customWidth="1"/>
  </cols>
  <sheetData>
    <row r="3" spans="1:20" x14ac:dyDescent="0.25">
      <c r="A3" s="4" t="s">
        <v>237</v>
      </c>
    </row>
    <row r="5" spans="1:20" ht="15" customHeight="1" x14ac:dyDescent="0.25">
      <c r="A5" s="174" t="s">
        <v>78</v>
      </c>
      <c r="B5" s="175"/>
      <c r="C5" s="176"/>
      <c r="D5" s="131" t="s">
        <v>77</v>
      </c>
      <c r="E5" s="131"/>
      <c r="F5" s="131"/>
      <c r="G5" s="131" t="s">
        <v>76</v>
      </c>
      <c r="H5" s="131"/>
      <c r="I5" s="131"/>
      <c r="J5" s="89" t="s">
        <v>75</v>
      </c>
      <c r="K5" s="131" t="s">
        <v>74</v>
      </c>
      <c r="L5" s="131"/>
      <c r="M5" s="131"/>
      <c r="N5" s="131" t="s">
        <v>73</v>
      </c>
      <c r="O5" s="131"/>
      <c r="P5" s="131"/>
      <c r="Q5" s="131" t="s">
        <v>72</v>
      </c>
      <c r="R5" s="131"/>
      <c r="S5" s="131"/>
    </row>
    <row r="6" spans="1:20" ht="30" x14ac:dyDescent="0.25">
      <c r="A6" s="177"/>
      <c r="B6" s="178"/>
      <c r="C6" s="179"/>
      <c r="D6" s="96" t="s">
        <v>0</v>
      </c>
      <c r="E6" s="96" t="s">
        <v>1</v>
      </c>
      <c r="F6" s="96" t="s">
        <v>2</v>
      </c>
      <c r="G6" s="131"/>
      <c r="H6" s="131"/>
      <c r="I6" s="131"/>
      <c r="J6" s="65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20" s="17" customFormat="1" x14ac:dyDescent="0.25">
      <c r="A7" s="146" t="s">
        <v>114</v>
      </c>
      <c r="B7" s="134"/>
      <c r="C7" s="134"/>
      <c r="D7" s="185" t="s">
        <v>113</v>
      </c>
      <c r="E7" s="185" t="s">
        <v>112</v>
      </c>
      <c r="F7" s="185" t="s">
        <v>111</v>
      </c>
      <c r="G7" s="186" t="s">
        <v>110</v>
      </c>
      <c r="H7" s="187"/>
      <c r="I7" s="187"/>
      <c r="J7" s="118">
        <v>2200</v>
      </c>
      <c r="K7" s="38">
        <v>60</v>
      </c>
      <c r="L7" s="68">
        <v>68</v>
      </c>
      <c r="M7" s="38">
        <v>76</v>
      </c>
      <c r="N7" s="18">
        <f t="shared" ref="N7:N20" si="0">J7*K7/1000</f>
        <v>132</v>
      </c>
      <c r="O7" s="69">
        <f t="shared" ref="O7:O20" si="1">J7*L7/1000</f>
        <v>149.6</v>
      </c>
      <c r="P7" s="18">
        <f t="shared" ref="P7:P20" si="2">J7*M7/1000</f>
        <v>167.2</v>
      </c>
      <c r="Q7" s="37">
        <f>SUM(N7:N14)</f>
        <v>155.28799999999998</v>
      </c>
      <c r="R7" s="37">
        <f>SUM(O7:O14)</f>
        <v>176.5</v>
      </c>
      <c r="S7" s="37">
        <f>SUM(P7:P14)</f>
        <v>197.71199999999996</v>
      </c>
    </row>
    <row r="8" spans="1:20" x14ac:dyDescent="0.25">
      <c r="A8" s="134"/>
      <c r="B8" s="134"/>
      <c r="C8" s="134"/>
      <c r="D8" s="185"/>
      <c r="E8" s="185"/>
      <c r="F8" s="185"/>
      <c r="G8" s="181" t="s">
        <v>109</v>
      </c>
      <c r="H8" s="180"/>
      <c r="I8" s="180"/>
      <c r="J8" s="119">
        <v>240</v>
      </c>
      <c r="K8" s="19">
        <v>9</v>
      </c>
      <c r="L8" s="35">
        <v>10</v>
      </c>
      <c r="M8" s="19">
        <v>11</v>
      </c>
      <c r="N8" s="18">
        <f t="shared" si="0"/>
        <v>2.16</v>
      </c>
      <c r="O8" s="69">
        <f t="shared" si="1"/>
        <v>2.4</v>
      </c>
      <c r="P8" s="18">
        <f t="shared" si="2"/>
        <v>2.64</v>
      </c>
      <c r="Q8" s="140"/>
      <c r="R8" s="140"/>
      <c r="S8" s="140"/>
    </row>
    <row r="9" spans="1:20" x14ac:dyDescent="0.25">
      <c r="A9" s="134"/>
      <c r="B9" s="134"/>
      <c r="C9" s="134"/>
      <c r="D9" s="185"/>
      <c r="E9" s="185"/>
      <c r="F9" s="185"/>
      <c r="G9" s="181" t="s">
        <v>11</v>
      </c>
      <c r="H9" s="180"/>
      <c r="I9" s="180"/>
      <c r="J9" s="119">
        <v>264</v>
      </c>
      <c r="K9" s="19">
        <v>12</v>
      </c>
      <c r="L9" s="35">
        <v>14</v>
      </c>
      <c r="M9" s="19">
        <v>16</v>
      </c>
      <c r="N9" s="18">
        <f t="shared" si="0"/>
        <v>3.1680000000000001</v>
      </c>
      <c r="O9" s="69">
        <f t="shared" si="1"/>
        <v>3.6960000000000002</v>
      </c>
      <c r="P9" s="18">
        <f t="shared" si="2"/>
        <v>4.2240000000000002</v>
      </c>
      <c r="Q9" s="140"/>
      <c r="R9" s="140"/>
      <c r="S9" s="140"/>
    </row>
    <row r="10" spans="1:20" x14ac:dyDescent="0.25">
      <c r="A10" s="134"/>
      <c r="B10" s="134"/>
      <c r="C10" s="134"/>
      <c r="D10" s="185"/>
      <c r="E10" s="185"/>
      <c r="F10" s="185"/>
      <c r="G10" s="180" t="s">
        <v>108</v>
      </c>
      <c r="H10" s="180"/>
      <c r="I10" s="180"/>
      <c r="J10" s="119">
        <v>79</v>
      </c>
      <c r="K10" s="19">
        <v>35</v>
      </c>
      <c r="L10" s="35">
        <v>40</v>
      </c>
      <c r="M10" s="19">
        <v>45</v>
      </c>
      <c r="N10" s="18">
        <f t="shared" si="0"/>
        <v>2.7650000000000001</v>
      </c>
      <c r="O10" s="69">
        <f t="shared" si="1"/>
        <v>3.16</v>
      </c>
      <c r="P10" s="18">
        <f t="shared" si="2"/>
        <v>3.5550000000000002</v>
      </c>
      <c r="Q10" s="140"/>
      <c r="R10" s="140"/>
      <c r="S10" s="140"/>
    </row>
    <row r="11" spans="1:20" x14ac:dyDescent="0.25">
      <c r="A11" s="134"/>
      <c r="B11" s="134"/>
      <c r="C11" s="134"/>
      <c r="D11" s="185"/>
      <c r="E11" s="185"/>
      <c r="F11" s="185"/>
      <c r="G11" s="181" t="s">
        <v>7</v>
      </c>
      <c r="H11" s="180"/>
      <c r="I11" s="180"/>
      <c r="J11" s="119">
        <v>740</v>
      </c>
      <c r="K11" s="19">
        <v>9</v>
      </c>
      <c r="L11" s="35">
        <v>10</v>
      </c>
      <c r="M11" s="19">
        <v>11</v>
      </c>
      <c r="N11" s="18">
        <f t="shared" si="0"/>
        <v>6.66</v>
      </c>
      <c r="O11" s="69">
        <f t="shared" si="1"/>
        <v>7.4</v>
      </c>
      <c r="P11" s="18">
        <f t="shared" si="2"/>
        <v>8.14</v>
      </c>
      <c r="Q11" s="140"/>
      <c r="R11" s="140"/>
      <c r="S11" s="140"/>
    </row>
    <row r="12" spans="1:20" x14ac:dyDescent="0.25">
      <c r="A12" s="134"/>
      <c r="B12" s="134"/>
      <c r="C12" s="134"/>
      <c r="D12" s="185"/>
      <c r="E12" s="185"/>
      <c r="F12" s="185"/>
      <c r="G12" s="180" t="s">
        <v>107</v>
      </c>
      <c r="H12" s="180"/>
      <c r="I12" s="180"/>
      <c r="J12" s="119">
        <v>319</v>
      </c>
      <c r="K12" s="19">
        <v>5</v>
      </c>
      <c r="L12" s="35">
        <v>6</v>
      </c>
      <c r="M12" s="19">
        <v>7</v>
      </c>
      <c r="N12" s="18">
        <f t="shared" si="0"/>
        <v>1.595</v>
      </c>
      <c r="O12" s="69">
        <f t="shared" si="1"/>
        <v>1.9139999999999999</v>
      </c>
      <c r="P12" s="18">
        <f t="shared" si="2"/>
        <v>2.2330000000000001</v>
      </c>
      <c r="Q12" s="140"/>
      <c r="R12" s="140"/>
      <c r="S12" s="140"/>
    </row>
    <row r="13" spans="1:20" x14ac:dyDescent="0.25">
      <c r="A13" s="134"/>
      <c r="B13" s="134"/>
      <c r="C13" s="134"/>
      <c r="D13" s="185"/>
      <c r="E13" s="185"/>
      <c r="F13" s="185"/>
      <c r="G13" s="180" t="s">
        <v>82</v>
      </c>
      <c r="H13" s="180"/>
      <c r="I13" s="180"/>
      <c r="J13" s="119">
        <v>460</v>
      </c>
      <c r="K13" s="19">
        <v>7</v>
      </c>
      <c r="L13" s="35">
        <v>8</v>
      </c>
      <c r="M13" s="19">
        <v>9</v>
      </c>
      <c r="N13" s="18">
        <f t="shared" si="0"/>
        <v>3.22</v>
      </c>
      <c r="O13" s="69">
        <f t="shared" si="1"/>
        <v>3.68</v>
      </c>
      <c r="P13" s="18">
        <f t="shared" si="2"/>
        <v>4.1399999999999997</v>
      </c>
      <c r="Q13" s="140"/>
      <c r="R13" s="140"/>
      <c r="S13" s="140"/>
    </row>
    <row r="14" spans="1:20" s="10" customFormat="1" x14ac:dyDescent="0.25">
      <c r="A14" s="134"/>
      <c r="B14" s="134"/>
      <c r="C14" s="134"/>
      <c r="D14" s="185"/>
      <c r="E14" s="185"/>
      <c r="F14" s="185"/>
      <c r="G14" s="181" t="s">
        <v>106</v>
      </c>
      <c r="H14" s="180"/>
      <c r="I14" s="180"/>
      <c r="J14" s="119">
        <v>930</v>
      </c>
      <c r="K14" s="19">
        <v>4</v>
      </c>
      <c r="L14" s="35">
        <v>5</v>
      </c>
      <c r="M14" s="19">
        <v>6</v>
      </c>
      <c r="N14" s="18">
        <f t="shared" si="0"/>
        <v>3.72</v>
      </c>
      <c r="O14" s="69">
        <f t="shared" si="1"/>
        <v>4.6500000000000004</v>
      </c>
      <c r="P14" s="18">
        <f t="shared" si="2"/>
        <v>5.58</v>
      </c>
      <c r="Q14" s="140"/>
      <c r="R14" s="140"/>
      <c r="S14" s="140"/>
      <c r="T14" s="117"/>
    </row>
    <row r="15" spans="1:20" ht="14.45" customHeight="1" x14ac:dyDescent="0.25">
      <c r="A15" s="145" t="s">
        <v>94</v>
      </c>
      <c r="B15" s="145"/>
      <c r="C15" s="145"/>
      <c r="D15" s="183">
        <v>100</v>
      </c>
      <c r="E15" s="183">
        <v>130</v>
      </c>
      <c r="F15" s="183">
        <v>150</v>
      </c>
      <c r="G15" s="182" t="s">
        <v>93</v>
      </c>
      <c r="H15" s="184"/>
      <c r="I15" s="184"/>
      <c r="J15" s="120">
        <v>190</v>
      </c>
      <c r="K15" s="19">
        <v>36</v>
      </c>
      <c r="L15" s="35">
        <v>47</v>
      </c>
      <c r="M15" s="35">
        <v>54</v>
      </c>
      <c r="N15" s="18">
        <f t="shared" si="0"/>
        <v>6.84</v>
      </c>
      <c r="O15" s="69">
        <f t="shared" si="1"/>
        <v>8.93</v>
      </c>
      <c r="P15" s="18">
        <f t="shared" si="2"/>
        <v>10.26</v>
      </c>
      <c r="Q15" s="18">
        <f>SUM(N15:N17)</f>
        <v>22.542000000000002</v>
      </c>
      <c r="R15" s="18">
        <f>SUM(O15:O17)</f>
        <v>28.97</v>
      </c>
      <c r="S15" s="18">
        <f>SUM(P15:P17)</f>
        <v>33.868000000000002</v>
      </c>
    </row>
    <row r="16" spans="1:20" ht="15" customHeight="1" x14ac:dyDescent="0.25">
      <c r="A16" s="145"/>
      <c r="B16" s="145"/>
      <c r="C16" s="145"/>
      <c r="D16" s="183"/>
      <c r="E16" s="183"/>
      <c r="F16" s="183"/>
      <c r="G16" s="182" t="s">
        <v>6</v>
      </c>
      <c r="H16" s="182"/>
      <c r="I16" s="182"/>
      <c r="J16" s="120">
        <v>1918</v>
      </c>
      <c r="K16" s="19">
        <v>4</v>
      </c>
      <c r="L16" s="35">
        <v>5</v>
      </c>
      <c r="M16" s="35">
        <v>6</v>
      </c>
      <c r="N16" s="18">
        <f t="shared" si="0"/>
        <v>7.6719999999999997</v>
      </c>
      <c r="O16" s="69">
        <f t="shared" si="1"/>
        <v>9.59</v>
      </c>
      <c r="P16" s="18">
        <f t="shared" si="2"/>
        <v>11.507999999999999</v>
      </c>
      <c r="Q16" s="140"/>
      <c r="R16" s="140"/>
      <c r="S16" s="140"/>
    </row>
    <row r="17" spans="1:19" x14ac:dyDescent="0.25">
      <c r="A17" s="145"/>
      <c r="B17" s="145"/>
      <c r="C17" s="145"/>
      <c r="D17" s="183"/>
      <c r="E17" s="183"/>
      <c r="F17" s="183"/>
      <c r="G17" s="182" t="s">
        <v>92</v>
      </c>
      <c r="H17" s="182"/>
      <c r="I17" s="182"/>
      <c r="J17" s="120">
        <v>110</v>
      </c>
      <c r="K17" s="19">
        <v>73</v>
      </c>
      <c r="L17" s="35">
        <v>95</v>
      </c>
      <c r="M17" s="35">
        <v>110</v>
      </c>
      <c r="N17" s="18">
        <f t="shared" si="0"/>
        <v>8.0299999999999994</v>
      </c>
      <c r="O17" s="69">
        <f t="shared" si="1"/>
        <v>10.45</v>
      </c>
      <c r="P17" s="18">
        <f t="shared" si="2"/>
        <v>12.1</v>
      </c>
      <c r="Q17" s="140"/>
      <c r="R17" s="140"/>
      <c r="S17" s="140"/>
    </row>
    <row r="18" spans="1:19" s="17" customFormat="1" x14ac:dyDescent="0.25">
      <c r="A18" s="188" t="s">
        <v>8</v>
      </c>
      <c r="B18" s="188"/>
      <c r="C18" s="188"/>
      <c r="D18" s="189">
        <v>10</v>
      </c>
      <c r="E18" s="189"/>
      <c r="F18" s="189"/>
      <c r="G18" s="192" t="s">
        <v>9</v>
      </c>
      <c r="H18" s="192"/>
      <c r="I18" s="192"/>
      <c r="J18" s="121">
        <v>1800</v>
      </c>
      <c r="K18" s="38">
        <v>10</v>
      </c>
      <c r="L18" s="68">
        <v>10</v>
      </c>
      <c r="M18" s="68">
        <v>10</v>
      </c>
      <c r="N18" s="18">
        <f t="shared" si="0"/>
        <v>18</v>
      </c>
      <c r="O18" s="69">
        <f t="shared" si="1"/>
        <v>18</v>
      </c>
      <c r="P18" s="18">
        <f t="shared" si="2"/>
        <v>18</v>
      </c>
      <c r="Q18" s="37">
        <f t="shared" ref="Q18:S18" si="3">SUM(N18)</f>
        <v>18</v>
      </c>
      <c r="R18" s="37">
        <f t="shared" si="3"/>
        <v>18</v>
      </c>
      <c r="S18" s="37">
        <f t="shared" si="3"/>
        <v>18</v>
      </c>
    </row>
    <row r="19" spans="1:19" x14ac:dyDescent="0.25">
      <c r="A19" s="190" t="s">
        <v>105</v>
      </c>
      <c r="B19" s="190"/>
      <c r="C19" s="190"/>
      <c r="D19" s="191">
        <v>200</v>
      </c>
      <c r="E19" s="191"/>
      <c r="F19" s="191"/>
      <c r="G19" s="184" t="s">
        <v>104</v>
      </c>
      <c r="H19" s="184"/>
      <c r="I19" s="184"/>
      <c r="J19" s="119">
        <v>264</v>
      </c>
      <c r="K19" s="19">
        <v>200</v>
      </c>
      <c r="L19" s="35">
        <v>200</v>
      </c>
      <c r="M19" s="35">
        <v>200</v>
      </c>
      <c r="N19" s="18">
        <f t="shared" si="0"/>
        <v>52.8</v>
      </c>
      <c r="O19" s="69">
        <f t="shared" si="1"/>
        <v>52.8</v>
      </c>
      <c r="P19" s="18">
        <f t="shared" si="2"/>
        <v>52.8</v>
      </c>
      <c r="Q19" s="18">
        <f>SUM(N19)</f>
        <v>52.8</v>
      </c>
      <c r="R19" s="18">
        <f>SUM(N19)</f>
        <v>52.8</v>
      </c>
      <c r="S19" s="18">
        <f>SUM(P19)</f>
        <v>52.8</v>
      </c>
    </row>
    <row r="20" spans="1:19" x14ac:dyDescent="0.25">
      <c r="A20" s="190" t="s">
        <v>103</v>
      </c>
      <c r="B20" s="190"/>
      <c r="C20" s="190"/>
      <c r="D20" s="36">
        <v>20</v>
      </c>
      <c r="E20" s="36">
        <v>35</v>
      </c>
      <c r="F20" s="36">
        <v>40</v>
      </c>
      <c r="G20" s="184" t="s">
        <v>102</v>
      </c>
      <c r="H20" s="184"/>
      <c r="I20" s="184"/>
      <c r="J20" s="119">
        <v>215</v>
      </c>
      <c r="K20" s="19">
        <v>20</v>
      </c>
      <c r="L20" s="35">
        <v>35</v>
      </c>
      <c r="M20" s="35">
        <v>40</v>
      </c>
      <c r="N20" s="18">
        <f t="shared" si="0"/>
        <v>4.3</v>
      </c>
      <c r="O20" s="69">
        <f t="shared" si="1"/>
        <v>7.5250000000000004</v>
      </c>
      <c r="P20" s="18">
        <f t="shared" si="2"/>
        <v>8.6</v>
      </c>
      <c r="Q20" s="18">
        <f>SUM(N20)</f>
        <v>4.3</v>
      </c>
      <c r="R20" s="18">
        <f>SUM(O20)</f>
        <v>7.5250000000000004</v>
      </c>
      <c r="S20" s="18">
        <f>SUM(P20)</f>
        <v>8.6</v>
      </c>
    </row>
    <row r="21" spans="1:19" x14ac:dyDescent="0.25">
      <c r="A21" s="155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</row>
    <row r="22" spans="1:19" ht="15" customHeight="1" x14ac:dyDescent="0.25">
      <c r="A22" s="153" t="s">
        <v>27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26">
        <f>Q7+Q15+Q18+Q19+Q20</f>
        <v>252.93</v>
      </c>
      <c r="R22" s="26">
        <f>R7+R15+R18+R19+R20</f>
        <v>283.79499999999996</v>
      </c>
      <c r="S22" s="26">
        <f>S7+S15+S18+S19+S20</f>
        <v>310.97999999999996</v>
      </c>
    </row>
    <row r="23" spans="1:19" ht="15" customHeight="1" x14ac:dyDescent="0.25">
      <c r="A23" s="154" t="s">
        <v>28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33">
        <f>Q22*20%+Q22</f>
        <v>303.51600000000002</v>
      </c>
      <c r="R23" s="33">
        <f>R22*20%+R22</f>
        <v>340.55399999999997</v>
      </c>
      <c r="S23" s="33">
        <f>S22*20%+S22</f>
        <v>373.17599999999993</v>
      </c>
    </row>
  </sheetData>
  <mergeCells count="39">
    <mergeCell ref="A21:S21"/>
    <mergeCell ref="A22:P22"/>
    <mergeCell ref="A23:P23"/>
    <mergeCell ref="A18:C18"/>
    <mergeCell ref="D18:F18"/>
    <mergeCell ref="A19:C19"/>
    <mergeCell ref="D19:F19"/>
    <mergeCell ref="G19:I19"/>
    <mergeCell ref="G18:I18"/>
    <mergeCell ref="G20:I20"/>
    <mergeCell ref="A20:C20"/>
    <mergeCell ref="A7:C14"/>
    <mergeCell ref="D7:D14"/>
    <mergeCell ref="E7:E14"/>
    <mergeCell ref="F7:F14"/>
    <mergeCell ref="G7:I7"/>
    <mergeCell ref="G11:I11"/>
    <mergeCell ref="G14:I14"/>
    <mergeCell ref="E15:E17"/>
    <mergeCell ref="A15:C17"/>
    <mergeCell ref="D15:D17"/>
    <mergeCell ref="F15:F17"/>
    <mergeCell ref="G15:I15"/>
    <mergeCell ref="A5:C6"/>
    <mergeCell ref="G6:I6"/>
    <mergeCell ref="Q16:S17"/>
    <mergeCell ref="G12:I12"/>
    <mergeCell ref="G13:I13"/>
    <mergeCell ref="Q8:S14"/>
    <mergeCell ref="G9:I9"/>
    <mergeCell ref="G10:I10"/>
    <mergeCell ref="G16:I16"/>
    <mergeCell ref="G17:I17"/>
    <mergeCell ref="G8:I8"/>
    <mergeCell ref="Q5:S5"/>
    <mergeCell ref="D5:F5"/>
    <mergeCell ref="G5:I5"/>
    <mergeCell ref="K5:M5"/>
    <mergeCell ref="N5:P5"/>
  </mergeCells>
  <pageMargins left="0.7" right="0.7" top="0.75" bottom="0.75" header="0.3" footer="0.3"/>
  <pageSetup paperSize="9" scale="7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S34"/>
  <sheetViews>
    <sheetView view="pageBreakPreview" zoomScaleNormal="100" zoomScaleSheetLayoutView="100" workbookViewId="0">
      <selection activeCell="K22" sqref="K22"/>
    </sheetView>
  </sheetViews>
  <sheetFormatPr defaultRowHeight="15" x14ac:dyDescent="0.25"/>
  <cols>
    <col min="3" max="3" width="6.140625" customWidth="1"/>
    <col min="4" max="4" width="8.28515625" customWidth="1"/>
    <col min="9" max="9" width="7.140625" customWidth="1"/>
    <col min="10" max="10" width="8.140625" customWidth="1"/>
    <col min="11" max="11" width="8.42578125" customWidth="1"/>
    <col min="14" max="14" width="8.28515625" customWidth="1"/>
    <col min="17" max="17" width="8.7109375" customWidth="1"/>
  </cols>
  <sheetData>
    <row r="3" spans="1:19" x14ac:dyDescent="0.25">
      <c r="A3" s="158" t="s">
        <v>174</v>
      </c>
      <c r="B3" s="159"/>
    </row>
    <row r="5" spans="1:19" x14ac:dyDescent="0.25">
      <c r="A5" s="131" t="s">
        <v>78</v>
      </c>
      <c r="B5" s="131"/>
      <c r="C5" s="131"/>
      <c r="D5" s="131" t="s">
        <v>77</v>
      </c>
      <c r="E5" s="131"/>
      <c r="F5" s="131"/>
      <c r="G5" s="131" t="s">
        <v>76</v>
      </c>
      <c r="H5" s="131"/>
      <c r="I5" s="131"/>
      <c r="J5" s="131" t="s">
        <v>75</v>
      </c>
      <c r="K5" s="131" t="s">
        <v>74</v>
      </c>
      <c r="L5" s="131"/>
      <c r="M5" s="131"/>
      <c r="N5" s="131" t="s">
        <v>73</v>
      </c>
      <c r="O5" s="131"/>
      <c r="P5" s="131"/>
      <c r="Q5" s="131" t="s">
        <v>72</v>
      </c>
      <c r="R5" s="131"/>
      <c r="S5" s="131"/>
    </row>
    <row r="6" spans="1:19" ht="30" x14ac:dyDescent="0.25">
      <c r="A6" s="160"/>
      <c r="B6" s="160"/>
      <c r="C6" s="160"/>
      <c r="D6" s="89" t="s">
        <v>0</v>
      </c>
      <c r="E6" s="89" t="s">
        <v>1</v>
      </c>
      <c r="F6" s="89" t="s">
        <v>2</v>
      </c>
      <c r="G6" s="160"/>
      <c r="H6" s="160"/>
      <c r="I6" s="160"/>
      <c r="J6" s="132"/>
      <c r="K6" s="79" t="s">
        <v>0</v>
      </c>
      <c r="L6" s="79" t="s">
        <v>1</v>
      </c>
      <c r="M6" s="79" t="s">
        <v>2</v>
      </c>
      <c r="N6" s="79" t="s">
        <v>0</v>
      </c>
      <c r="O6" s="79" t="s">
        <v>1</v>
      </c>
      <c r="P6" s="79" t="s">
        <v>2</v>
      </c>
      <c r="Q6" s="89" t="s">
        <v>0</v>
      </c>
      <c r="R6" s="89" t="s">
        <v>1</v>
      </c>
      <c r="S6" s="89" t="s">
        <v>2</v>
      </c>
    </row>
    <row r="7" spans="1:19" s="17" customFormat="1" ht="15" customHeight="1" x14ac:dyDescent="0.25">
      <c r="A7" s="146" t="s">
        <v>239</v>
      </c>
      <c r="B7" s="134"/>
      <c r="C7" s="134"/>
      <c r="D7" s="148">
        <v>60</v>
      </c>
      <c r="E7" s="148">
        <v>80</v>
      </c>
      <c r="F7" s="148">
        <v>100</v>
      </c>
      <c r="G7" s="164" t="s">
        <v>147</v>
      </c>
      <c r="H7" s="164"/>
      <c r="I7" s="164"/>
      <c r="J7" s="74">
        <v>132</v>
      </c>
      <c r="K7" s="38">
        <v>15</v>
      </c>
      <c r="L7" s="68">
        <v>20</v>
      </c>
      <c r="M7" s="38">
        <v>25</v>
      </c>
      <c r="N7" s="18">
        <f t="shared" ref="N7:N31" si="0">J7*K7/1000</f>
        <v>1.98</v>
      </c>
      <c r="O7" s="69">
        <f t="shared" ref="O7:O31" si="1">J7*L7/1000</f>
        <v>2.64</v>
      </c>
      <c r="P7" s="18">
        <f t="shared" ref="P7:P31" si="2">J7*M7/1000</f>
        <v>3.3</v>
      </c>
      <c r="Q7" s="37">
        <f>SUM(N7:N12)</f>
        <v>23.6</v>
      </c>
      <c r="R7" s="37">
        <f>SUM(O7:O12)</f>
        <v>31.731999999999999</v>
      </c>
      <c r="S7" s="37">
        <f>SUM(P7:P12)</f>
        <v>39.516000000000005</v>
      </c>
    </row>
    <row r="8" spans="1:19" s="17" customFormat="1" ht="15" customHeight="1" x14ac:dyDescent="0.25">
      <c r="A8" s="146"/>
      <c r="B8" s="134"/>
      <c r="C8" s="134"/>
      <c r="D8" s="148"/>
      <c r="E8" s="148"/>
      <c r="F8" s="148"/>
      <c r="G8" s="164" t="s">
        <v>150</v>
      </c>
      <c r="H8" s="164"/>
      <c r="I8" s="164"/>
      <c r="J8" s="74">
        <v>116</v>
      </c>
      <c r="K8" s="38">
        <v>12</v>
      </c>
      <c r="L8" s="68">
        <v>16</v>
      </c>
      <c r="M8" s="38">
        <v>20</v>
      </c>
      <c r="N8" s="18">
        <f t="shared" si="0"/>
        <v>1.3919999999999999</v>
      </c>
      <c r="O8" s="69">
        <f t="shared" si="1"/>
        <v>1.8560000000000001</v>
      </c>
      <c r="P8" s="18">
        <f t="shared" si="2"/>
        <v>2.3199999999999998</v>
      </c>
      <c r="Q8" s="149"/>
      <c r="R8" s="150"/>
      <c r="S8" s="150"/>
    </row>
    <row r="9" spans="1:19" s="17" customFormat="1" ht="15" customHeight="1" x14ac:dyDescent="0.25">
      <c r="A9" s="146"/>
      <c r="B9" s="134"/>
      <c r="C9" s="134"/>
      <c r="D9" s="148"/>
      <c r="E9" s="148"/>
      <c r="F9" s="148"/>
      <c r="G9" s="193" t="s">
        <v>242</v>
      </c>
      <c r="H9" s="164"/>
      <c r="I9" s="164"/>
      <c r="J9" s="74">
        <v>930</v>
      </c>
      <c r="K9" s="38">
        <v>4</v>
      </c>
      <c r="L9" s="68">
        <v>5</v>
      </c>
      <c r="M9" s="38">
        <v>6</v>
      </c>
      <c r="N9" s="18">
        <f t="shared" si="0"/>
        <v>3.72</v>
      </c>
      <c r="O9" s="69">
        <f t="shared" si="1"/>
        <v>4.6500000000000004</v>
      </c>
      <c r="P9" s="18">
        <f t="shared" si="2"/>
        <v>5.58</v>
      </c>
      <c r="Q9" s="150"/>
      <c r="R9" s="150"/>
      <c r="S9" s="150"/>
    </row>
    <row r="10" spans="1:19" ht="15" customHeight="1" x14ac:dyDescent="0.25">
      <c r="A10" s="134"/>
      <c r="B10" s="134"/>
      <c r="C10" s="134"/>
      <c r="D10" s="148"/>
      <c r="E10" s="148"/>
      <c r="F10" s="148"/>
      <c r="G10" s="193" t="s">
        <v>205</v>
      </c>
      <c r="H10" s="164"/>
      <c r="I10" s="164"/>
      <c r="J10" s="45">
        <v>348</v>
      </c>
      <c r="K10" s="19">
        <v>16</v>
      </c>
      <c r="L10" s="35">
        <v>22</v>
      </c>
      <c r="M10" s="19">
        <v>27</v>
      </c>
      <c r="N10" s="18">
        <f t="shared" si="0"/>
        <v>5.5679999999999996</v>
      </c>
      <c r="O10" s="69">
        <f t="shared" si="1"/>
        <v>7.6559999999999997</v>
      </c>
      <c r="P10" s="18">
        <f t="shared" si="2"/>
        <v>9.3960000000000008</v>
      </c>
      <c r="Q10" s="150"/>
      <c r="R10" s="150"/>
      <c r="S10" s="150"/>
    </row>
    <row r="11" spans="1:19" ht="15" customHeight="1" x14ac:dyDescent="0.25">
      <c r="A11" s="134"/>
      <c r="B11" s="134"/>
      <c r="C11" s="134"/>
      <c r="D11" s="148"/>
      <c r="E11" s="148"/>
      <c r="F11" s="148"/>
      <c r="G11" s="164" t="s">
        <v>173</v>
      </c>
      <c r="H11" s="164"/>
      <c r="I11" s="164"/>
      <c r="J11" s="45">
        <v>885</v>
      </c>
      <c r="K11" s="19">
        <v>4</v>
      </c>
      <c r="L11" s="35">
        <v>6</v>
      </c>
      <c r="M11" s="19">
        <v>8</v>
      </c>
      <c r="N11" s="18">
        <f t="shared" si="0"/>
        <v>3.54</v>
      </c>
      <c r="O11" s="69">
        <f t="shared" si="1"/>
        <v>5.31</v>
      </c>
      <c r="P11" s="18">
        <f t="shared" si="2"/>
        <v>7.08</v>
      </c>
      <c r="Q11" s="150"/>
      <c r="R11" s="150"/>
      <c r="S11" s="150"/>
    </row>
    <row r="12" spans="1:19" ht="15" customHeight="1" x14ac:dyDescent="0.25">
      <c r="A12" s="134"/>
      <c r="B12" s="134"/>
      <c r="C12" s="134"/>
      <c r="D12" s="148"/>
      <c r="E12" s="148"/>
      <c r="F12" s="148"/>
      <c r="G12" s="164" t="s">
        <v>152</v>
      </c>
      <c r="H12" s="164"/>
      <c r="I12" s="164"/>
      <c r="J12" s="45">
        <v>740</v>
      </c>
      <c r="K12" s="19">
        <v>10</v>
      </c>
      <c r="L12" s="35">
        <v>13</v>
      </c>
      <c r="M12" s="19">
        <v>16</v>
      </c>
      <c r="N12" s="18">
        <f t="shared" si="0"/>
        <v>7.4</v>
      </c>
      <c r="O12" s="69">
        <f t="shared" si="1"/>
        <v>9.6199999999999992</v>
      </c>
      <c r="P12" s="18">
        <f t="shared" si="2"/>
        <v>11.84</v>
      </c>
      <c r="Q12" s="150"/>
      <c r="R12" s="150"/>
      <c r="S12" s="150"/>
    </row>
    <row r="13" spans="1:19" x14ac:dyDescent="0.25">
      <c r="A13" s="146" t="s">
        <v>57</v>
      </c>
      <c r="B13" s="134"/>
      <c r="C13" s="134"/>
      <c r="D13" s="147">
        <v>80</v>
      </c>
      <c r="E13" s="147">
        <v>90</v>
      </c>
      <c r="F13" s="147">
        <v>100</v>
      </c>
      <c r="G13" s="164" t="s">
        <v>172</v>
      </c>
      <c r="H13" s="164"/>
      <c r="I13" s="164"/>
      <c r="J13" s="45">
        <v>1696</v>
      </c>
      <c r="K13" s="19">
        <v>181</v>
      </c>
      <c r="L13" s="35">
        <v>205</v>
      </c>
      <c r="M13" s="35">
        <v>226</v>
      </c>
      <c r="N13" s="18">
        <f t="shared" si="0"/>
        <v>306.976</v>
      </c>
      <c r="O13" s="69">
        <f t="shared" si="1"/>
        <v>347.68</v>
      </c>
      <c r="P13" s="18">
        <f t="shared" si="2"/>
        <v>383.29599999999999</v>
      </c>
      <c r="Q13" s="18">
        <f>SUM(N13:N18)</f>
        <v>323.95600000000002</v>
      </c>
      <c r="R13" s="18">
        <f>SUM(O13:O18)</f>
        <v>366.66500000000002</v>
      </c>
      <c r="S13" s="18">
        <f>SUM(P13:P18)</f>
        <v>404.726</v>
      </c>
    </row>
    <row r="14" spans="1:19" x14ac:dyDescent="0.25">
      <c r="A14" s="146"/>
      <c r="B14" s="134"/>
      <c r="C14" s="134"/>
      <c r="D14" s="147"/>
      <c r="E14" s="147"/>
      <c r="F14" s="147"/>
      <c r="G14" s="164" t="s">
        <v>150</v>
      </c>
      <c r="H14" s="164"/>
      <c r="I14" s="164"/>
      <c r="J14" s="45">
        <v>116</v>
      </c>
      <c r="K14" s="19">
        <v>8</v>
      </c>
      <c r="L14" s="35">
        <v>9</v>
      </c>
      <c r="M14" s="35">
        <v>10</v>
      </c>
      <c r="N14" s="18">
        <f t="shared" si="0"/>
        <v>0.92800000000000005</v>
      </c>
      <c r="O14" s="69">
        <f t="shared" si="1"/>
        <v>1.044</v>
      </c>
      <c r="P14" s="18">
        <f t="shared" si="2"/>
        <v>1.1599999999999999</v>
      </c>
      <c r="Q14" s="151"/>
      <c r="R14" s="152"/>
      <c r="S14" s="152"/>
    </row>
    <row r="15" spans="1:19" x14ac:dyDescent="0.25">
      <c r="A15" s="146"/>
      <c r="B15" s="134"/>
      <c r="C15" s="134"/>
      <c r="D15" s="147"/>
      <c r="E15" s="147"/>
      <c r="F15" s="147"/>
      <c r="G15" s="164" t="s">
        <v>154</v>
      </c>
      <c r="H15" s="164"/>
      <c r="I15" s="164"/>
      <c r="J15" s="45">
        <v>79</v>
      </c>
      <c r="K15" s="19">
        <v>8</v>
      </c>
      <c r="L15" s="35">
        <v>9</v>
      </c>
      <c r="M15" s="35">
        <v>10</v>
      </c>
      <c r="N15" s="18">
        <f t="shared" si="0"/>
        <v>0.63200000000000001</v>
      </c>
      <c r="O15" s="69">
        <f t="shared" si="1"/>
        <v>0.71099999999999997</v>
      </c>
      <c r="P15" s="18">
        <f t="shared" si="2"/>
        <v>0.79</v>
      </c>
      <c r="Q15" s="152"/>
      <c r="R15" s="152"/>
      <c r="S15" s="152"/>
    </row>
    <row r="16" spans="1:19" x14ac:dyDescent="0.25">
      <c r="A16" s="146"/>
      <c r="B16" s="134"/>
      <c r="C16" s="134"/>
      <c r="D16" s="147"/>
      <c r="E16" s="147"/>
      <c r="F16" s="147"/>
      <c r="G16" s="164" t="s">
        <v>152</v>
      </c>
      <c r="H16" s="164"/>
      <c r="I16" s="164"/>
      <c r="J16" s="45">
        <v>740</v>
      </c>
      <c r="K16" s="19">
        <v>8</v>
      </c>
      <c r="L16" s="35">
        <v>9</v>
      </c>
      <c r="M16" s="35">
        <v>10</v>
      </c>
      <c r="N16" s="18">
        <f t="shared" si="0"/>
        <v>5.92</v>
      </c>
      <c r="O16" s="69">
        <f t="shared" si="1"/>
        <v>6.66</v>
      </c>
      <c r="P16" s="18">
        <f t="shared" si="2"/>
        <v>7.4</v>
      </c>
      <c r="Q16" s="152"/>
      <c r="R16" s="152"/>
      <c r="S16" s="152"/>
    </row>
    <row r="17" spans="1:19" ht="15" customHeight="1" x14ac:dyDescent="0.25">
      <c r="A17" s="156"/>
      <c r="B17" s="156"/>
      <c r="C17" s="156"/>
      <c r="D17" s="157"/>
      <c r="E17" s="157"/>
      <c r="F17" s="157"/>
      <c r="G17" s="164" t="s">
        <v>153</v>
      </c>
      <c r="H17" s="164"/>
      <c r="I17" s="164"/>
      <c r="J17" s="45">
        <v>440</v>
      </c>
      <c r="K17" s="19">
        <v>19</v>
      </c>
      <c r="L17" s="35">
        <v>21</v>
      </c>
      <c r="M17" s="35">
        <v>24</v>
      </c>
      <c r="N17" s="18">
        <f t="shared" si="0"/>
        <v>8.36</v>
      </c>
      <c r="O17" s="69">
        <f t="shared" si="1"/>
        <v>9.24</v>
      </c>
      <c r="P17" s="18">
        <f t="shared" si="2"/>
        <v>10.56</v>
      </c>
      <c r="Q17" s="152"/>
      <c r="R17" s="152"/>
      <c r="S17" s="152"/>
    </row>
    <row r="18" spans="1:19" ht="15" customHeight="1" x14ac:dyDescent="0.25">
      <c r="A18" s="156"/>
      <c r="B18" s="156"/>
      <c r="C18" s="156"/>
      <c r="D18" s="157"/>
      <c r="E18" s="157"/>
      <c r="F18" s="157"/>
      <c r="G18" s="164" t="s">
        <v>143</v>
      </c>
      <c r="H18" s="164"/>
      <c r="I18" s="164"/>
      <c r="J18" s="45">
        <v>190</v>
      </c>
      <c r="K18" s="19">
        <v>6</v>
      </c>
      <c r="L18" s="35">
        <v>7</v>
      </c>
      <c r="M18" s="35">
        <v>8</v>
      </c>
      <c r="N18" s="18">
        <f t="shared" si="0"/>
        <v>1.1399999999999999</v>
      </c>
      <c r="O18" s="69">
        <f t="shared" si="1"/>
        <v>1.33</v>
      </c>
      <c r="P18" s="18">
        <f t="shared" si="2"/>
        <v>1.52</v>
      </c>
      <c r="Q18" s="152"/>
      <c r="R18" s="152"/>
      <c r="S18" s="152"/>
    </row>
    <row r="19" spans="1:19" ht="15" customHeight="1" x14ac:dyDescent="0.25">
      <c r="A19" s="156" t="s">
        <v>56</v>
      </c>
      <c r="B19" s="156"/>
      <c r="C19" s="156"/>
      <c r="D19" s="141">
        <v>100</v>
      </c>
      <c r="E19" s="141">
        <v>130</v>
      </c>
      <c r="F19" s="141">
        <v>150</v>
      </c>
      <c r="G19" s="164" t="s">
        <v>147</v>
      </c>
      <c r="H19" s="164"/>
      <c r="I19" s="164"/>
      <c r="J19" s="45">
        <v>132</v>
      </c>
      <c r="K19" s="19">
        <v>143</v>
      </c>
      <c r="L19" s="35">
        <v>186</v>
      </c>
      <c r="M19" s="35">
        <v>215</v>
      </c>
      <c r="N19" s="18">
        <f t="shared" si="0"/>
        <v>18.876000000000001</v>
      </c>
      <c r="O19" s="69">
        <f t="shared" si="1"/>
        <v>24.552</v>
      </c>
      <c r="P19" s="18">
        <f t="shared" si="2"/>
        <v>28.38</v>
      </c>
      <c r="Q19" s="18">
        <f>SUM(N19:N25)</f>
        <v>27.461000000000002</v>
      </c>
      <c r="R19" s="18">
        <f>SUM(O19:O25)</f>
        <v>35.714999999999996</v>
      </c>
      <c r="S19" s="18">
        <f>SUM(P19:P25)</f>
        <v>41.60199999999999</v>
      </c>
    </row>
    <row r="20" spans="1:19" ht="15" customHeight="1" x14ac:dyDescent="0.25">
      <c r="A20" s="156"/>
      <c r="B20" s="156"/>
      <c r="C20" s="156"/>
      <c r="D20" s="156"/>
      <c r="E20" s="156"/>
      <c r="F20" s="156"/>
      <c r="G20" s="164" t="s">
        <v>152</v>
      </c>
      <c r="H20" s="164"/>
      <c r="I20" s="164"/>
      <c r="J20" s="45">
        <v>740</v>
      </c>
      <c r="K20" s="19">
        <v>4</v>
      </c>
      <c r="L20" s="35">
        <v>5</v>
      </c>
      <c r="M20" s="35">
        <v>6</v>
      </c>
      <c r="N20" s="18">
        <f t="shared" si="0"/>
        <v>2.96</v>
      </c>
      <c r="O20" s="69">
        <f t="shared" si="1"/>
        <v>3.7</v>
      </c>
      <c r="P20" s="18">
        <f t="shared" si="2"/>
        <v>4.4400000000000004</v>
      </c>
      <c r="Q20" s="151"/>
      <c r="R20" s="152"/>
      <c r="S20" s="152"/>
    </row>
    <row r="21" spans="1:19" ht="15" customHeight="1" x14ac:dyDescent="0.25">
      <c r="A21" s="156"/>
      <c r="B21" s="156"/>
      <c r="C21" s="156"/>
      <c r="D21" s="156"/>
      <c r="E21" s="156"/>
      <c r="F21" s="156"/>
      <c r="G21" s="164" t="s">
        <v>150</v>
      </c>
      <c r="H21" s="164"/>
      <c r="I21" s="164"/>
      <c r="J21" s="45">
        <v>116</v>
      </c>
      <c r="K21" s="19">
        <v>3</v>
      </c>
      <c r="L21" s="35">
        <v>4</v>
      </c>
      <c r="M21" s="35">
        <v>5</v>
      </c>
      <c r="N21" s="18">
        <f t="shared" si="0"/>
        <v>0.34799999999999998</v>
      </c>
      <c r="O21" s="69">
        <f t="shared" si="1"/>
        <v>0.46400000000000002</v>
      </c>
      <c r="P21" s="18">
        <f t="shared" si="2"/>
        <v>0.57999999999999996</v>
      </c>
      <c r="Q21" s="152"/>
      <c r="R21" s="152"/>
      <c r="S21" s="152"/>
    </row>
    <row r="22" spans="1:19" ht="15" customHeight="1" x14ac:dyDescent="0.25">
      <c r="A22" s="156"/>
      <c r="B22" s="156"/>
      <c r="C22" s="156"/>
      <c r="D22" s="156"/>
      <c r="E22" s="156"/>
      <c r="F22" s="156"/>
      <c r="G22" s="164" t="s">
        <v>154</v>
      </c>
      <c r="H22" s="164"/>
      <c r="I22" s="164"/>
      <c r="J22" s="45">
        <v>79</v>
      </c>
      <c r="K22" s="19">
        <v>5</v>
      </c>
      <c r="L22" s="35">
        <v>7</v>
      </c>
      <c r="M22" s="35">
        <v>8</v>
      </c>
      <c r="N22" s="18">
        <f t="shared" si="0"/>
        <v>0.39500000000000002</v>
      </c>
      <c r="O22" s="69">
        <f t="shared" si="1"/>
        <v>0.55300000000000005</v>
      </c>
      <c r="P22" s="18">
        <f t="shared" si="2"/>
        <v>0.63200000000000001</v>
      </c>
      <c r="Q22" s="152"/>
      <c r="R22" s="152"/>
      <c r="S22" s="152"/>
    </row>
    <row r="23" spans="1:19" ht="15" customHeight="1" x14ac:dyDescent="0.25">
      <c r="A23" s="156"/>
      <c r="B23" s="156"/>
      <c r="C23" s="156"/>
      <c r="D23" s="156"/>
      <c r="E23" s="156"/>
      <c r="F23" s="156"/>
      <c r="G23" s="164" t="s">
        <v>153</v>
      </c>
      <c r="H23" s="164"/>
      <c r="I23" s="164"/>
      <c r="J23" s="45">
        <v>440</v>
      </c>
      <c r="K23" s="19">
        <v>9</v>
      </c>
      <c r="L23" s="35">
        <v>12</v>
      </c>
      <c r="M23" s="35">
        <v>14</v>
      </c>
      <c r="N23" s="18">
        <f t="shared" si="0"/>
        <v>3.96</v>
      </c>
      <c r="O23" s="69">
        <f t="shared" si="1"/>
        <v>5.28</v>
      </c>
      <c r="P23" s="18">
        <f t="shared" si="2"/>
        <v>6.16</v>
      </c>
      <c r="Q23" s="152"/>
      <c r="R23" s="152"/>
      <c r="S23" s="152"/>
    </row>
    <row r="24" spans="1:19" ht="15" customHeight="1" x14ac:dyDescent="0.25">
      <c r="A24" s="156"/>
      <c r="B24" s="156"/>
      <c r="C24" s="156"/>
      <c r="D24" s="156"/>
      <c r="E24" s="156"/>
      <c r="F24" s="156"/>
      <c r="G24" s="164" t="s">
        <v>143</v>
      </c>
      <c r="H24" s="164"/>
      <c r="I24" s="164"/>
      <c r="J24" s="45">
        <v>190</v>
      </c>
      <c r="K24" s="19">
        <v>1</v>
      </c>
      <c r="L24" s="35">
        <v>1</v>
      </c>
      <c r="M24" s="35">
        <v>1</v>
      </c>
      <c r="N24" s="18">
        <f t="shared" si="0"/>
        <v>0.19</v>
      </c>
      <c r="O24" s="69">
        <f t="shared" si="1"/>
        <v>0.19</v>
      </c>
      <c r="P24" s="18">
        <f t="shared" si="2"/>
        <v>0.19</v>
      </c>
      <c r="Q24" s="152"/>
      <c r="R24" s="152"/>
      <c r="S24" s="152"/>
    </row>
    <row r="25" spans="1:19" ht="15" customHeight="1" x14ac:dyDescent="0.25">
      <c r="A25" s="156"/>
      <c r="B25" s="156"/>
      <c r="C25" s="156"/>
      <c r="D25" s="156"/>
      <c r="E25" s="156"/>
      <c r="F25" s="156"/>
      <c r="G25" s="164" t="s">
        <v>141</v>
      </c>
      <c r="H25" s="164"/>
      <c r="I25" s="164"/>
      <c r="J25" s="45">
        <v>244</v>
      </c>
      <c r="K25" s="19">
        <v>3</v>
      </c>
      <c r="L25" s="35">
        <v>4</v>
      </c>
      <c r="M25" s="35">
        <v>5</v>
      </c>
      <c r="N25" s="18">
        <f t="shared" si="0"/>
        <v>0.73199999999999998</v>
      </c>
      <c r="O25" s="69">
        <f t="shared" si="1"/>
        <v>0.97599999999999998</v>
      </c>
      <c r="P25" s="18">
        <f t="shared" si="2"/>
        <v>1.22</v>
      </c>
      <c r="Q25" s="152"/>
      <c r="R25" s="152"/>
      <c r="S25" s="152"/>
    </row>
    <row r="26" spans="1:19" x14ac:dyDescent="0.25">
      <c r="A26" s="156" t="s">
        <v>222</v>
      </c>
      <c r="B26" s="156"/>
      <c r="C26" s="156"/>
      <c r="D26" s="141">
        <v>200</v>
      </c>
      <c r="E26" s="141">
        <v>200</v>
      </c>
      <c r="F26" s="141">
        <v>200</v>
      </c>
      <c r="G26" s="164" t="s">
        <v>171</v>
      </c>
      <c r="H26" s="164"/>
      <c r="I26" s="164"/>
      <c r="J26" s="45">
        <v>820</v>
      </c>
      <c r="K26" s="19">
        <v>24</v>
      </c>
      <c r="L26" s="35">
        <v>24</v>
      </c>
      <c r="M26" s="35">
        <v>24</v>
      </c>
      <c r="N26" s="18">
        <f t="shared" si="0"/>
        <v>19.68</v>
      </c>
      <c r="O26" s="69">
        <f t="shared" si="1"/>
        <v>19.68</v>
      </c>
      <c r="P26" s="18">
        <f t="shared" si="2"/>
        <v>19.68</v>
      </c>
      <c r="Q26" s="18">
        <f>SUM(N26:N30)</f>
        <v>22.449000000000002</v>
      </c>
      <c r="R26" s="18">
        <f>SUM(O26:O30)</f>
        <v>22.449000000000002</v>
      </c>
      <c r="S26" s="18">
        <f>SUM(P26:P30)</f>
        <v>22.449000000000002</v>
      </c>
    </row>
    <row r="27" spans="1:19" x14ac:dyDescent="0.25">
      <c r="A27" s="156"/>
      <c r="B27" s="156"/>
      <c r="C27" s="156"/>
      <c r="D27" s="156"/>
      <c r="E27" s="156"/>
      <c r="F27" s="156"/>
      <c r="G27" s="164" t="s">
        <v>141</v>
      </c>
      <c r="H27" s="164"/>
      <c r="I27" s="164"/>
      <c r="J27" s="45">
        <v>244</v>
      </c>
      <c r="K27" s="19">
        <v>10</v>
      </c>
      <c r="L27" s="35">
        <v>10</v>
      </c>
      <c r="M27" s="35">
        <v>10</v>
      </c>
      <c r="N27" s="18">
        <f t="shared" si="0"/>
        <v>2.44</v>
      </c>
      <c r="O27" s="69">
        <f t="shared" si="1"/>
        <v>2.44</v>
      </c>
      <c r="P27" s="18">
        <f t="shared" si="2"/>
        <v>2.44</v>
      </c>
      <c r="Q27" s="151"/>
      <c r="R27" s="152"/>
      <c r="S27" s="152"/>
    </row>
    <row r="28" spans="1:19" x14ac:dyDescent="0.25">
      <c r="A28" s="156"/>
      <c r="B28" s="156"/>
      <c r="C28" s="156"/>
      <c r="D28" s="156"/>
      <c r="E28" s="156"/>
      <c r="F28" s="156"/>
      <c r="G28" s="164" t="s">
        <v>170</v>
      </c>
      <c r="H28" s="164"/>
      <c r="I28" s="164"/>
      <c r="J28" s="45">
        <v>1400</v>
      </c>
      <c r="K28" s="19">
        <v>0.2</v>
      </c>
      <c r="L28" s="35">
        <v>0.2</v>
      </c>
      <c r="M28" s="35">
        <v>0.2</v>
      </c>
      <c r="N28" s="18">
        <f t="shared" si="0"/>
        <v>0.28000000000000003</v>
      </c>
      <c r="O28" s="69">
        <f t="shared" si="1"/>
        <v>0.28000000000000003</v>
      </c>
      <c r="P28" s="18">
        <f t="shared" si="2"/>
        <v>0.28000000000000003</v>
      </c>
      <c r="Q28" s="152"/>
      <c r="R28" s="152"/>
      <c r="S28" s="152"/>
    </row>
    <row r="29" spans="1:19" x14ac:dyDescent="0.25">
      <c r="A29" s="156"/>
      <c r="B29" s="156"/>
      <c r="C29" s="156"/>
      <c r="D29" s="156"/>
      <c r="E29" s="156"/>
      <c r="F29" s="156"/>
      <c r="G29" s="164" t="s">
        <v>169</v>
      </c>
      <c r="H29" s="164"/>
      <c r="I29" s="164"/>
      <c r="J29" s="45">
        <v>0</v>
      </c>
      <c r="K29" s="19">
        <v>190</v>
      </c>
      <c r="L29" s="35">
        <v>190</v>
      </c>
      <c r="M29" s="35">
        <v>190</v>
      </c>
      <c r="N29" s="18">
        <f t="shared" si="0"/>
        <v>0</v>
      </c>
      <c r="O29" s="69">
        <f t="shared" si="1"/>
        <v>0</v>
      </c>
      <c r="P29" s="18">
        <f t="shared" si="2"/>
        <v>0</v>
      </c>
      <c r="Q29" s="152"/>
      <c r="R29" s="152"/>
      <c r="S29" s="152"/>
    </row>
    <row r="30" spans="1:19" x14ac:dyDescent="0.25">
      <c r="A30" s="156"/>
      <c r="B30" s="156"/>
      <c r="C30" s="156"/>
      <c r="D30" s="156"/>
      <c r="E30" s="156"/>
      <c r="F30" s="156"/>
      <c r="G30" s="164" t="s">
        <v>168</v>
      </c>
      <c r="H30" s="164"/>
      <c r="I30" s="164"/>
      <c r="J30" s="45">
        <v>700</v>
      </c>
      <c r="K30" s="19">
        <v>7.0000000000000007E-2</v>
      </c>
      <c r="L30" s="35">
        <v>7.0000000000000007E-2</v>
      </c>
      <c r="M30" s="35">
        <v>7.0000000000000007E-2</v>
      </c>
      <c r="N30" s="18">
        <f t="shared" si="0"/>
        <v>4.9000000000000009E-2</v>
      </c>
      <c r="O30" s="69">
        <f t="shared" si="1"/>
        <v>4.9000000000000009E-2</v>
      </c>
      <c r="P30" s="18">
        <f t="shared" si="2"/>
        <v>4.9000000000000009E-2</v>
      </c>
      <c r="Q30" s="152"/>
      <c r="R30" s="152"/>
      <c r="S30" s="152"/>
    </row>
    <row r="31" spans="1:19" x14ac:dyDescent="0.25">
      <c r="A31" s="134" t="s">
        <v>103</v>
      </c>
      <c r="B31" s="134"/>
      <c r="C31" s="134"/>
      <c r="D31" s="2">
        <v>20</v>
      </c>
      <c r="E31" s="2">
        <v>35</v>
      </c>
      <c r="F31" s="2">
        <v>40</v>
      </c>
      <c r="G31" s="134" t="s">
        <v>102</v>
      </c>
      <c r="H31" s="134"/>
      <c r="I31" s="134"/>
      <c r="J31" s="45">
        <v>215</v>
      </c>
      <c r="K31" s="19">
        <v>20</v>
      </c>
      <c r="L31" s="35">
        <v>35</v>
      </c>
      <c r="M31" s="35">
        <v>40</v>
      </c>
      <c r="N31" s="18">
        <f t="shared" si="0"/>
        <v>4.3</v>
      </c>
      <c r="O31" s="69">
        <f t="shared" si="1"/>
        <v>7.5250000000000004</v>
      </c>
      <c r="P31" s="18">
        <f t="shared" si="2"/>
        <v>8.6</v>
      </c>
      <c r="Q31" s="18">
        <f t="shared" ref="Q31:S31" si="3">SUM(N31)</f>
        <v>4.3</v>
      </c>
      <c r="R31" s="18">
        <f t="shared" si="3"/>
        <v>7.5250000000000004</v>
      </c>
      <c r="S31" s="18">
        <f t="shared" si="3"/>
        <v>8.6</v>
      </c>
    </row>
    <row r="32" spans="1:19" ht="14.45" customHeight="1" x14ac:dyDescent="0.25">
      <c r="A32" s="194"/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6"/>
    </row>
    <row r="33" spans="1:19" x14ac:dyDescent="0.25">
      <c r="A33" s="153" t="s">
        <v>27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26">
        <f>Q7+Q13+Q19+Q26+Q31</f>
        <v>401.76600000000008</v>
      </c>
      <c r="R33" s="26">
        <f>R7+R13+R19+R26+R31</f>
        <v>464.08600000000001</v>
      </c>
      <c r="S33" s="26">
        <f>S7+S13+S19+S26+S31</f>
        <v>516.89300000000003</v>
      </c>
    </row>
    <row r="34" spans="1:19" x14ac:dyDescent="0.25">
      <c r="A34" s="154" t="s">
        <v>28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33">
        <f>Q33*20%+Q33</f>
        <v>482.11920000000009</v>
      </c>
      <c r="R34" s="33">
        <f>R33*20%+R33</f>
        <v>556.90319999999997</v>
      </c>
      <c r="S34" s="33">
        <f>S33*20%+S33</f>
        <v>620.27160000000003</v>
      </c>
    </row>
  </sheetData>
  <mergeCells count="57">
    <mergeCell ref="A32:S32"/>
    <mergeCell ref="Q27:S30"/>
    <mergeCell ref="D26:D30"/>
    <mergeCell ref="E26:E30"/>
    <mergeCell ref="F26:F30"/>
    <mergeCell ref="G22:I22"/>
    <mergeCell ref="G23:I23"/>
    <mergeCell ref="G24:I24"/>
    <mergeCell ref="G25:I25"/>
    <mergeCell ref="Q14:S18"/>
    <mergeCell ref="Q20:S25"/>
    <mergeCell ref="G18:I18"/>
    <mergeCell ref="G14:I14"/>
    <mergeCell ref="G15:I15"/>
    <mergeCell ref="G16:I16"/>
    <mergeCell ref="G20:I20"/>
    <mergeCell ref="G21:I21"/>
    <mergeCell ref="F7:F12"/>
    <mergeCell ref="Q8:S12"/>
    <mergeCell ref="D7:D12"/>
    <mergeCell ref="E7:E12"/>
    <mergeCell ref="G12:I12"/>
    <mergeCell ref="G11:I11"/>
    <mergeCell ref="G8:I8"/>
    <mergeCell ref="G9:I9"/>
    <mergeCell ref="A3:B3"/>
    <mergeCell ref="D5:F5"/>
    <mergeCell ref="A5:C6"/>
    <mergeCell ref="A31:C31"/>
    <mergeCell ref="G17:I17"/>
    <mergeCell ref="G19:I19"/>
    <mergeCell ref="G26:I26"/>
    <mergeCell ref="A13:C18"/>
    <mergeCell ref="D13:D18"/>
    <mergeCell ref="E13:E18"/>
    <mergeCell ref="F13:F18"/>
    <mergeCell ref="G31:I31"/>
    <mergeCell ref="G13:I13"/>
    <mergeCell ref="G5:I6"/>
    <mergeCell ref="G30:I30"/>
    <mergeCell ref="G10:I10"/>
    <mergeCell ref="A34:P34"/>
    <mergeCell ref="Q5:S5"/>
    <mergeCell ref="K5:M5"/>
    <mergeCell ref="N5:P5"/>
    <mergeCell ref="J5:J6"/>
    <mergeCell ref="A33:P33"/>
    <mergeCell ref="A19:C25"/>
    <mergeCell ref="D19:D25"/>
    <mergeCell ref="E19:E25"/>
    <mergeCell ref="F19:F25"/>
    <mergeCell ref="G27:I27"/>
    <mergeCell ref="G28:I28"/>
    <mergeCell ref="G29:I29"/>
    <mergeCell ref="A26:C30"/>
    <mergeCell ref="A7:C12"/>
    <mergeCell ref="G7:I7"/>
  </mergeCells>
  <pageMargins left="0.7" right="0.7" top="0.75" bottom="0.75" header="0.3" footer="0.3"/>
  <pageSetup paperSize="9" scale="7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63"/>
  <sheetViews>
    <sheetView view="pageBreakPreview" zoomScaleNormal="90" zoomScaleSheetLayoutView="100" workbookViewId="0">
      <selection activeCell="S13" sqref="S13"/>
    </sheetView>
  </sheetViews>
  <sheetFormatPr defaultRowHeight="15" x14ac:dyDescent="0.25"/>
  <cols>
    <col min="3" max="3" width="7.5703125" customWidth="1"/>
    <col min="4" max="4" width="8.5703125" customWidth="1"/>
    <col min="9" max="9" width="4.85546875" customWidth="1"/>
    <col min="10" max="10" width="7.7109375" customWidth="1"/>
    <col min="11" max="11" width="8.42578125" customWidth="1"/>
    <col min="17" max="17" width="8.42578125" customWidth="1"/>
  </cols>
  <sheetData>
    <row r="3" spans="1:19" x14ac:dyDescent="0.25">
      <c r="A3" s="4" t="s">
        <v>177</v>
      </c>
    </row>
    <row r="5" spans="1:19" ht="15" customHeight="1" x14ac:dyDescent="0.25">
      <c r="A5" s="174" t="s">
        <v>78</v>
      </c>
      <c r="B5" s="175"/>
      <c r="C5" s="176"/>
      <c r="D5" s="131" t="s">
        <v>77</v>
      </c>
      <c r="E5" s="131"/>
      <c r="F5" s="131"/>
      <c r="G5" s="131" t="s">
        <v>76</v>
      </c>
      <c r="H5" s="131"/>
      <c r="I5" s="131"/>
      <c r="J5" s="89" t="s">
        <v>75</v>
      </c>
      <c r="K5" s="131" t="s">
        <v>74</v>
      </c>
      <c r="L5" s="131"/>
      <c r="M5" s="131"/>
      <c r="N5" s="131" t="s">
        <v>73</v>
      </c>
      <c r="O5" s="131"/>
      <c r="P5" s="131"/>
      <c r="Q5" s="131" t="s">
        <v>72</v>
      </c>
      <c r="R5" s="131"/>
      <c r="S5" s="131"/>
    </row>
    <row r="6" spans="1:19" ht="30" x14ac:dyDescent="0.25">
      <c r="A6" s="177"/>
      <c r="B6" s="178"/>
      <c r="C6" s="179"/>
      <c r="D6" s="96" t="s">
        <v>0</v>
      </c>
      <c r="E6" s="96" t="s">
        <v>1</v>
      </c>
      <c r="F6" s="96" t="s">
        <v>2</v>
      </c>
      <c r="G6" s="198"/>
      <c r="H6" s="198"/>
      <c r="I6" s="198"/>
      <c r="J6" s="89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19" ht="15" customHeight="1" x14ac:dyDescent="0.25">
      <c r="A7" s="146" t="s">
        <v>241</v>
      </c>
      <c r="B7" s="134"/>
      <c r="C7" s="134"/>
      <c r="D7" s="136" t="s">
        <v>113</v>
      </c>
      <c r="E7" s="136" t="s">
        <v>112</v>
      </c>
      <c r="F7" s="136" t="s">
        <v>111</v>
      </c>
      <c r="G7" s="146" t="s">
        <v>46</v>
      </c>
      <c r="H7" s="199"/>
      <c r="I7" s="199"/>
      <c r="J7" s="22">
        <v>1696</v>
      </c>
      <c r="K7" s="2">
        <v>171</v>
      </c>
      <c r="L7" s="29">
        <v>193</v>
      </c>
      <c r="M7" s="2">
        <v>214</v>
      </c>
      <c r="N7" s="18">
        <f t="shared" ref="N7:N15" si="0">J7*K7/1000</f>
        <v>290.01600000000002</v>
      </c>
      <c r="O7" s="69">
        <f t="shared" ref="O7:O15" si="1">SUM(J7*L7/1000)</f>
        <v>327.32799999999997</v>
      </c>
      <c r="P7" s="18">
        <f t="shared" ref="P7:P15" si="2">SUM(J7*M7/1000)</f>
        <v>362.94400000000002</v>
      </c>
      <c r="Q7" s="18">
        <f>SUM(N7:N10)</f>
        <v>307.23900000000003</v>
      </c>
      <c r="R7" s="18">
        <f>SUM(O7:O10)</f>
        <v>346.56599999999997</v>
      </c>
      <c r="S7" s="18">
        <f>SUM(P7:P10)</f>
        <v>384.19700000000006</v>
      </c>
    </row>
    <row r="8" spans="1:19" ht="15" customHeight="1" x14ac:dyDescent="0.25">
      <c r="A8" s="146"/>
      <c r="B8" s="134"/>
      <c r="C8" s="134"/>
      <c r="D8" s="136"/>
      <c r="E8" s="136"/>
      <c r="F8" s="136"/>
      <c r="G8" s="134" t="s">
        <v>5</v>
      </c>
      <c r="H8" s="134"/>
      <c r="I8" s="134"/>
      <c r="J8" s="45">
        <v>79</v>
      </c>
      <c r="K8" s="2">
        <v>37</v>
      </c>
      <c r="L8" s="29">
        <v>42</v>
      </c>
      <c r="M8" s="2">
        <v>47</v>
      </c>
      <c r="N8" s="18">
        <f t="shared" si="0"/>
        <v>2.923</v>
      </c>
      <c r="O8" s="69">
        <f t="shared" si="1"/>
        <v>3.3180000000000001</v>
      </c>
      <c r="P8" s="18">
        <f t="shared" si="2"/>
        <v>3.7130000000000001</v>
      </c>
      <c r="Q8" s="140"/>
      <c r="R8" s="140"/>
      <c r="S8" s="140"/>
    </row>
    <row r="9" spans="1:19" x14ac:dyDescent="0.25">
      <c r="A9" s="146"/>
      <c r="B9" s="134"/>
      <c r="C9" s="134"/>
      <c r="D9" s="136"/>
      <c r="E9" s="136"/>
      <c r="F9" s="136"/>
      <c r="G9" s="123" t="s">
        <v>7</v>
      </c>
      <c r="H9" s="24"/>
      <c r="I9" s="24"/>
      <c r="J9" s="45">
        <v>740</v>
      </c>
      <c r="K9" s="2">
        <v>11</v>
      </c>
      <c r="L9" s="29">
        <v>12</v>
      </c>
      <c r="M9" s="2">
        <v>13</v>
      </c>
      <c r="N9" s="18">
        <f t="shared" si="0"/>
        <v>8.14</v>
      </c>
      <c r="O9" s="69">
        <f t="shared" si="1"/>
        <v>8.8800000000000008</v>
      </c>
      <c r="P9" s="18">
        <f t="shared" si="2"/>
        <v>9.6199999999999992</v>
      </c>
      <c r="Q9" s="140"/>
      <c r="R9" s="140"/>
      <c r="S9" s="140"/>
    </row>
    <row r="10" spans="1:19" x14ac:dyDescent="0.25">
      <c r="A10" s="146"/>
      <c r="B10" s="134"/>
      <c r="C10" s="134"/>
      <c r="D10" s="136"/>
      <c r="E10" s="136"/>
      <c r="F10" s="136"/>
      <c r="G10" s="197" t="s">
        <v>44</v>
      </c>
      <c r="H10" s="197"/>
      <c r="I10" s="197"/>
      <c r="J10" s="45">
        <v>440</v>
      </c>
      <c r="K10" s="2">
        <v>14</v>
      </c>
      <c r="L10" s="29">
        <v>16</v>
      </c>
      <c r="M10" s="2">
        <v>18</v>
      </c>
      <c r="N10" s="18">
        <f t="shared" si="0"/>
        <v>6.16</v>
      </c>
      <c r="O10" s="69">
        <f t="shared" si="1"/>
        <v>7.04</v>
      </c>
      <c r="P10" s="18">
        <f t="shared" si="2"/>
        <v>7.92</v>
      </c>
      <c r="Q10" s="140"/>
      <c r="R10" s="140"/>
      <c r="S10" s="140"/>
    </row>
    <row r="11" spans="1:19" x14ac:dyDescent="0.25">
      <c r="A11" s="146" t="s">
        <v>176</v>
      </c>
      <c r="B11" s="134"/>
      <c r="C11" s="134"/>
      <c r="D11" s="137">
        <v>100</v>
      </c>
      <c r="E11" s="137">
        <v>130</v>
      </c>
      <c r="F11" s="137">
        <v>150</v>
      </c>
      <c r="G11" s="146" t="s">
        <v>26</v>
      </c>
      <c r="H11" s="134"/>
      <c r="I11" s="134"/>
      <c r="J11" s="22">
        <v>214</v>
      </c>
      <c r="K11" s="2">
        <v>48</v>
      </c>
      <c r="L11" s="29">
        <v>62</v>
      </c>
      <c r="M11" s="2">
        <v>71</v>
      </c>
      <c r="N11" s="18">
        <f t="shared" si="0"/>
        <v>10.272</v>
      </c>
      <c r="O11" s="69">
        <f t="shared" si="1"/>
        <v>13.268000000000001</v>
      </c>
      <c r="P11" s="18">
        <f t="shared" si="2"/>
        <v>15.194000000000001</v>
      </c>
      <c r="Q11" s="18">
        <f>SUM(N11:N12)</f>
        <v>17.943999999999999</v>
      </c>
      <c r="R11" s="18">
        <f>SUM(O11:O12)</f>
        <v>22.858000000000001</v>
      </c>
      <c r="S11" s="18">
        <f>SUM(P11:P12)</f>
        <v>26.701999999999998</v>
      </c>
    </row>
    <row r="12" spans="1:19" x14ac:dyDescent="0.25">
      <c r="A12" s="146"/>
      <c r="B12" s="134"/>
      <c r="C12" s="134"/>
      <c r="D12" s="137"/>
      <c r="E12" s="137"/>
      <c r="F12" s="137"/>
      <c r="G12" s="197" t="s">
        <v>6</v>
      </c>
      <c r="H12" s="197"/>
      <c r="I12" s="197"/>
      <c r="J12" s="45">
        <v>1918</v>
      </c>
      <c r="K12" s="2">
        <v>4</v>
      </c>
      <c r="L12" s="29">
        <v>5</v>
      </c>
      <c r="M12" s="2">
        <v>6</v>
      </c>
      <c r="N12" s="18">
        <f t="shared" si="0"/>
        <v>7.6719999999999997</v>
      </c>
      <c r="O12" s="69">
        <f t="shared" si="1"/>
        <v>9.59</v>
      </c>
      <c r="P12" s="18">
        <f t="shared" si="2"/>
        <v>11.507999999999999</v>
      </c>
      <c r="Q12" s="140"/>
      <c r="R12" s="140"/>
      <c r="S12" s="140"/>
    </row>
    <row r="13" spans="1:19" ht="15" customHeight="1" x14ac:dyDescent="0.25">
      <c r="A13" s="146" t="s">
        <v>8</v>
      </c>
      <c r="B13" s="134"/>
      <c r="C13" s="134"/>
      <c r="D13" s="137">
        <v>10</v>
      </c>
      <c r="E13" s="137"/>
      <c r="F13" s="137"/>
      <c r="G13" s="134" t="s">
        <v>175</v>
      </c>
      <c r="H13" s="134"/>
      <c r="I13" s="134"/>
      <c r="J13" s="31">
        <v>1800</v>
      </c>
      <c r="K13" s="2">
        <v>10</v>
      </c>
      <c r="L13" s="29">
        <v>10</v>
      </c>
      <c r="M13" s="29">
        <v>10</v>
      </c>
      <c r="N13" s="18">
        <f t="shared" si="0"/>
        <v>18</v>
      </c>
      <c r="O13" s="69">
        <f t="shared" si="1"/>
        <v>18</v>
      </c>
      <c r="P13" s="18">
        <f t="shared" si="2"/>
        <v>18</v>
      </c>
      <c r="Q13" s="18">
        <f t="shared" ref="Q13:R15" si="3">SUM(N13)</f>
        <v>18</v>
      </c>
      <c r="R13" s="18">
        <f t="shared" si="3"/>
        <v>18</v>
      </c>
      <c r="S13" s="18">
        <v>18</v>
      </c>
    </row>
    <row r="14" spans="1:19" ht="15" customHeight="1" x14ac:dyDescent="0.25">
      <c r="A14" s="134" t="s">
        <v>105</v>
      </c>
      <c r="B14" s="134"/>
      <c r="C14" s="134"/>
      <c r="D14" s="137">
        <v>200</v>
      </c>
      <c r="E14" s="137"/>
      <c r="F14" s="137"/>
      <c r="G14" s="134" t="s">
        <v>104</v>
      </c>
      <c r="H14" s="134"/>
      <c r="I14" s="134"/>
      <c r="J14" s="22">
        <v>264</v>
      </c>
      <c r="K14" s="2">
        <v>200</v>
      </c>
      <c r="L14" s="29">
        <v>200</v>
      </c>
      <c r="M14" s="29" t="s">
        <v>240</v>
      </c>
      <c r="N14" s="18">
        <f t="shared" si="0"/>
        <v>52.8</v>
      </c>
      <c r="O14" s="69">
        <f t="shared" si="1"/>
        <v>52.8</v>
      </c>
      <c r="P14" s="18">
        <v>52.8</v>
      </c>
      <c r="Q14" s="18">
        <f t="shared" si="3"/>
        <v>52.8</v>
      </c>
      <c r="R14" s="18">
        <f t="shared" si="3"/>
        <v>52.8</v>
      </c>
      <c r="S14" s="18">
        <f>SUM(P14)</f>
        <v>52.8</v>
      </c>
    </row>
    <row r="15" spans="1:19" x14ac:dyDescent="0.25">
      <c r="A15" s="134" t="s">
        <v>103</v>
      </c>
      <c r="B15" s="134"/>
      <c r="C15" s="134"/>
      <c r="D15" s="2">
        <v>20</v>
      </c>
      <c r="E15" s="2">
        <v>35</v>
      </c>
      <c r="F15" s="2">
        <v>40</v>
      </c>
      <c r="G15" s="134" t="s">
        <v>102</v>
      </c>
      <c r="H15" s="134"/>
      <c r="I15" s="134"/>
      <c r="J15" s="22">
        <v>215</v>
      </c>
      <c r="K15" s="2">
        <v>20</v>
      </c>
      <c r="L15" s="29">
        <v>35</v>
      </c>
      <c r="M15" s="29">
        <v>40</v>
      </c>
      <c r="N15" s="18">
        <f t="shared" si="0"/>
        <v>4.3</v>
      </c>
      <c r="O15" s="69">
        <f t="shared" si="1"/>
        <v>7.5250000000000004</v>
      </c>
      <c r="P15" s="18">
        <f t="shared" si="2"/>
        <v>8.6</v>
      </c>
      <c r="Q15" s="18">
        <f t="shared" si="3"/>
        <v>4.3</v>
      </c>
      <c r="R15" s="18">
        <f t="shared" si="3"/>
        <v>7.5250000000000004</v>
      </c>
      <c r="S15" s="18">
        <f>SUM(P15)</f>
        <v>8.6</v>
      </c>
    </row>
    <row r="16" spans="1:19" ht="15" customHeight="1" x14ac:dyDescent="0.2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</row>
    <row r="17" spans="1:19" ht="15" customHeight="1" x14ac:dyDescent="0.25">
      <c r="A17" s="153" t="s">
        <v>27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26">
        <f>Q7+Q11+Q13+Q14+Q15</f>
        <v>400.28300000000007</v>
      </c>
      <c r="R17" s="26">
        <f>R7+R11+R13+R14+R15</f>
        <v>447.74899999999997</v>
      </c>
      <c r="S17" s="26">
        <f>S7+S11+S13+S14+S15</f>
        <v>490.29900000000009</v>
      </c>
    </row>
    <row r="18" spans="1:19" x14ac:dyDescent="0.25">
      <c r="A18" s="200" t="s">
        <v>28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25">
        <f>Q17*20%+Q17</f>
        <v>480.33960000000008</v>
      </c>
      <c r="R18" s="25">
        <f>R17*20%+R17</f>
        <v>537.29880000000003</v>
      </c>
      <c r="S18" s="25">
        <f>S17*20%+S17</f>
        <v>588.35880000000009</v>
      </c>
    </row>
    <row r="19" spans="1:19" ht="15" customHeight="1" x14ac:dyDescent="0.25"/>
    <row r="20" spans="1:19" ht="15" customHeight="1" x14ac:dyDescent="0.25"/>
    <row r="22" spans="1:19" ht="15" customHeight="1" x14ac:dyDescent="0.25"/>
    <row r="23" spans="1:19" ht="15" customHeight="1" x14ac:dyDescent="0.25"/>
    <row r="25" spans="1:19" ht="15" customHeight="1" x14ac:dyDescent="0.25"/>
    <row r="27" spans="1:19" ht="15" customHeight="1" x14ac:dyDescent="0.25"/>
    <row r="29" spans="1:19" ht="15" customHeight="1" x14ac:dyDescent="0.25"/>
    <row r="30" spans="1:19" ht="15" customHeight="1" x14ac:dyDescent="0.25"/>
    <row r="31" spans="1:19" ht="15" customHeight="1" x14ac:dyDescent="0.25"/>
    <row r="33" ht="15" customHeight="1" x14ac:dyDescent="0.25"/>
    <row r="34" ht="15" customHeight="1" x14ac:dyDescent="0.25"/>
    <row r="35" ht="15" customHeight="1" x14ac:dyDescent="0.25"/>
    <row r="38" ht="15" customHeight="1" x14ac:dyDescent="0.25"/>
    <row r="40" ht="15" customHeight="1" x14ac:dyDescent="0.25"/>
    <row r="43" ht="15" customHeight="1" x14ac:dyDescent="0.25"/>
    <row r="44" ht="15" customHeight="1" x14ac:dyDescent="0.25"/>
    <row r="46" ht="15" customHeight="1" x14ac:dyDescent="0.25"/>
    <row r="47" ht="15" customHeight="1" x14ac:dyDescent="0.25"/>
    <row r="54" ht="15" customHeight="1" x14ac:dyDescent="0.25"/>
    <row r="56" ht="15" customHeight="1" x14ac:dyDescent="0.25"/>
    <row r="58" ht="15" customHeight="1" x14ac:dyDescent="0.25"/>
    <row r="59" ht="15" customHeight="1" x14ac:dyDescent="0.25"/>
    <row r="60" ht="15" customHeight="1" x14ac:dyDescent="0.25"/>
    <row r="62" ht="15" customHeight="1" x14ac:dyDescent="0.25"/>
    <row r="63" ht="15" customHeight="1" x14ac:dyDescent="0.25"/>
    <row r="64" ht="15" customHeight="1" x14ac:dyDescent="0.25"/>
    <row r="67" ht="15" customHeight="1" x14ac:dyDescent="0.25"/>
    <row r="69" ht="15" customHeight="1" x14ac:dyDescent="0.25"/>
    <row r="72" ht="15" customHeight="1" x14ac:dyDescent="0.25"/>
    <row r="73" ht="15" customHeight="1" x14ac:dyDescent="0.25"/>
    <row r="75" ht="15" customHeight="1" x14ac:dyDescent="0.25"/>
    <row r="76" ht="15" customHeight="1" x14ac:dyDescent="0.25"/>
    <row r="83" ht="15" customHeight="1" x14ac:dyDescent="0.25"/>
    <row r="85" ht="15" customHeight="1" x14ac:dyDescent="0.25"/>
    <row r="87" ht="15" customHeight="1" x14ac:dyDescent="0.25"/>
    <row r="88" ht="15" customHeight="1" x14ac:dyDescent="0.25"/>
    <row r="89" ht="15" customHeight="1" x14ac:dyDescent="0.25"/>
    <row r="91" ht="15" customHeight="1" x14ac:dyDescent="0.25"/>
    <row r="92" ht="15" customHeight="1" x14ac:dyDescent="0.25"/>
    <row r="93" ht="15" customHeight="1" x14ac:dyDescent="0.25"/>
    <row r="96" ht="15" customHeight="1" x14ac:dyDescent="0.25"/>
    <row r="98" ht="15" customHeight="1" x14ac:dyDescent="0.25"/>
    <row r="101" ht="15" customHeight="1" x14ac:dyDescent="0.25"/>
    <row r="102" ht="15" customHeight="1" x14ac:dyDescent="0.25"/>
    <row r="104" ht="15" customHeight="1" x14ac:dyDescent="0.25"/>
    <row r="105" ht="15" customHeight="1" x14ac:dyDescent="0.25"/>
    <row r="112" ht="15" customHeight="1" x14ac:dyDescent="0.25"/>
    <row r="114" ht="15" customHeight="1" x14ac:dyDescent="0.25"/>
    <row r="116" ht="15" customHeight="1" x14ac:dyDescent="0.25"/>
    <row r="117" ht="15" customHeight="1" x14ac:dyDescent="0.25"/>
    <row r="118" ht="15" customHeight="1" x14ac:dyDescent="0.25"/>
    <row r="120" ht="15" customHeight="1" x14ac:dyDescent="0.25"/>
    <row r="121" ht="15" customHeight="1" x14ac:dyDescent="0.25"/>
    <row r="122" ht="15" customHeight="1" x14ac:dyDescent="0.25"/>
    <row r="125" ht="15" customHeight="1" x14ac:dyDescent="0.25"/>
    <row r="127" ht="15" customHeight="1" x14ac:dyDescent="0.25"/>
    <row r="130" ht="15" customHeight="1" x14ac:dyDescent="0.25"/>
    <row r="131" ht="15" customHeight="1" x14ac:dyDescent="0.25"/>
    <row r="133" ht="15" customHeight="1" x14ac:dyDescent="0.25"/>
    <row r="134" ht="15" customHeight="1" x14ac:dyDescent="0.25"/>
    <row r="141" ht="15" customHeight="1" x14ac:dyDescent="0.25"/>
    <row r="143" ht="15" customHeight="1" x14ac:dyDescent="0.25"/>
    <row r="145" ht="15" customHeight="1" x14ac:dyDescent="0.25"/>
    <row r="146" ht="15" customHeight="1" x14ac:dyDescent="0.25"/>
    <row r="147" ht="15" customHeight="1" x14ac:dyDescent="0.25"/>
    <row r="149" ht="15" customHeight="1" x14ac:dyDescent="0.25"/>
    <row r="150" ht="15" customHeight="1" x14ac:dyDescent="0.25"/>
    <row r="151" ht="15" customHeight="1" x14ac:dyDescent="0.25"/>
    <row r="154" ht="15" customHeight="1" x14ac:dyDescent="0.25"/>
    <row r="156" ht="15" customHeight="1" x14ac:dyDescent="0.25"/>
    <row r="159" ht="15" customHeight="1" x14ac:dyDescent="0.25"/>
    <row r="160" ht="15" customHeight="1" x14ac:dyDescent="0.25"/>
    <row r="162" ht="15" customHeight="1" x14ac:dyDescent="0.25"/>
    <row r="163" ht="15" customHeight="1" x14ac:dyDescent="0.25"/>
  </sheetData>
  <mergeCells count="33">
    <mergeCell ref="A5:C6"/>
    <mergeCell ref="Q5:S5"/>
    <mergeCell ref="N5:P5"/>
    <mergeCell ref="A14:C14"/>
    <mergeCell ref="D5:F5"/>
    <mergeCell ref="G5:I5"/>
    <mergeCell ref="K5:M5"/>
    <mergeCell ref="A7:C10"/>
    <mergeCell ref="D7:D10"/>
    <mergeCell ref="A11:C12"/>
    <mergeCell ref="D11:D12"/>
    <mergeCell ref="E7:E10"/>
    <mergeCell ref="Q8:S10"/>
    <mergeCell ref="Q12:S12"/>
    <mergeCell ref="G11:I11"/>
    <mergeCell ref="G8:I8"/>
    <mergeCell ref="A18:P18"/>
    <mergeCell ref="A17:P17"/>
    <mergeCell ref="A13:C13"/>
    <mergeCell ref="D14:F14"/>
    <mergeCell ref="A16:S16"/>
    <mergeCell ref="G14:I14"/>
    <mergeCell ref="A15:C15"/>
    <mergeCell ref="G15:I15"/>
    <mergeCell ref="D13:F13"/>
    <mergeCell ref="G13:I13"/>
    <mergeCell ref="G10:I10"/>
    <mergeCell ref="G6:I6"/>
    <mergeCell ref="E11:E12"/>
    <mergeCell ref="F11:F12"/>
    <mergeCell ref="G12:I12"/>
    <mergeCell ref="F7:F10"/>
    <mergeCell ref="G7:I7"/>
  </mergeCells>
  <pageMargins left="0.7" right="0.7" top="0.75" bottom="0.75" header="0.3" footer="0.3"/>
  <pageSetup paperSize="9" scale="7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64"/>
  <sheetViews>
    <sheetView view="pageBreakPreview" zoomScaleNormal="90" zoomScaleSheetLayoutView="100" workbookViewId="0">
      <selection activeCell="Q8" sqref="Q8:S9"/>
    </sheetView>
  </sheetViews>
  <sheetFormatPr defaultRowHeight="15" x14ac:dyDescent="0.25"/>
  <cols>
    <col min="3" max="3" width="8.5703125" customWidth="1"/>
    <col min="5" max="5" width="9.5703125" customWidth="1"/>
    <col min="6" max="6" width="10" customWidth="1"/>
    <col min="9" max="9" width="4.7109375" customWidth="1"/>
    <col min="10" max="10" width="8.7109375" customWidth="1"/>
    <col min="12" max="13" width="10.140625" customWidth="1"/>
    <col min="15" max="15" width="9.42578125" customWidth="1"/>
    <col min="16" max="16" width="9.85546875" customWidth="1"/>
    <col min="18" max="18" width="9.85546875" customWidth="1"/>
    <col min="19" max="20" width="9.42578125" customWidth="1"/>
  </cols>
  <sheetData>
    <row r="3" spans="1:19" x14ac:dyDescent="0.25">
      <c r="A3" s="4" t="s">
        <v>182</v>
      </c>
    </row>
    <row r="5" spans="1:19" ht="15" customHeight="1" x14ac:dyDescent="0.25">
      <c r="A5" s="131" t="s">
        <v>78</v>
      </c>
      <c r="B5" s="131"/>
      <c r="C5" s="131"/>
      <c r="D5" s="131" t="s">
        <v>77</v>
      </c>
      <c r="E5" s="131"/>
      <c r="F5" s="131"/>
      <c r="G5" s="131" t="s">
        <v>76</v>
      </c>
      <c r="H5" s="131"/>
      <c r="I5" s="131"/>
      <c r="J5" s="89" t="s">
        <v>75</v>
      </c>
      <c r="K5" s="131" t="s">
        <v>74</v>
      </c>
      <c r="L5" s="131"/>
      <c r="M5" s="131"/>
      <c r="N5" s="131" t="s">
        <v>73</v>
      </c>
      <c r="O5" s="131"/>
      <c r="P5" s="131"/>
      <c r="Q5" s="131" t="s">
        <v>72</v>
      </c>
      <c r="R5" s="131"/>
      <c r="S5" s="131"/>
    </row>
    <row r="6" spans="1:19" x14ac:dyDescent="0.25">
      <c r="A6" s="131"/>
      <c r="B6" s="131"/>
      <c r="C6" s="131"/>
      <c r="D6" s="96" t="s">
        <v>0</v>
      </c>
      <c r="E6" s="96" t="s">
        <v>1</v>
      </c>
      <c r="F6" s="96" t="s">
        <v>2</v>
      </c>
      <c r="G6" s="131"/>
      <c r="H6" s="131"/>
      <c r="I6" s="131"/>
      <c r="J6" s="89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19" ht="15" customHeight="1" x14ac:dyDescent="0.25">
      <c r="A7" s="146" t="s">
        <v>71</v>
      </c>
      <c r="B7" s="134"/>
      <c r="C7" s="134"/>
      <c r="D7" s="136" t="s">
        <v>181</v>
      </c>
      <c r="E7" s="136" t="s">
        <v>113</v>
      </c>
      <c r="F7" s="136" t="s">
        <v>83</v>
      </c>
      <c r="G7" s="146" t="s">
        <v>49</v>
      </c>
      <c r="H7" s="134"/>
      <c r="I7" s="134"/>
      <c r="J7" s="122">
        <v>116</v>
      </c>
      <c r="K7" s="2">
        <v>64</v>
      </c>
      <c r="L7" s="29">
        <v>86</v>
      </c>
      <c r="M7" s="2">
        <v>108</v>
      </c>
      <c r="N7" s="18">
        <f t="shared" ref="N7:N16" si="0">J7*K7/1000</f>
        <v>7.4240000000000004</v>
      </c>
      <c r="O7" s="69">
        <f t="shared" ref="O7:O16" si="1">J7*L7/1000</f>
        <v>9.9760000000000009</v>
      </c>
      <c r="P7" s="18">
        <f t="shared" ref="P7:P16" si="2">J7*M7/1000</f>
        <v>12.528</v>
      </c>
      <c r="Q7" s="18">
        <f>SUM(N7:N9)</f>
        <v>12.84</v>
      </c>
      <c r="R7" s="18">
        <f>SUM(O7:O9)</f>
        <v>17.116</v>
      </c>
      <c r="S7" s="18">
        <f>SUM(P7:P9)</f>
        <v>21.392000000000003</v>
      </c>
    </row>
    <row r="8" spans="1:19" ht="15" customHeight="1" x14ac:dyDescent="0.25">
      <c r="A8" s="146"/>
      <c r="B8" s="134"/>
      <c r="C8" s="134"/>
      <c r="D8" s="136"/>
      <c r="E8" s="136"/>
      <c r="F8" s="136"/>
      <c r="G8" s="134" t="s">
        <v>41</v>
      </c>
      <c r="H8" s="134"/>
      <c r="I8" s="134"/>
      <c r="J8" s="45">
        <v>244</v>
      </c>
      <c r="K8" s="2">
        <v>4</v>
      </c>
      <c r="L8" s="29">
        <v>5</v>
      </c>
      <c r="M8" s="2">
        <v>6</v>
      </c>
      <c r="N8" s="18">
        <f t="shared" si="0"/>
        <v>0.97599999999999998</v>
      </c>
      <c r="O8" s="69">
        <f t="shared" si="1"/>
        <v>1.22</v>
      </c>
      <c r="P8" s="18">
        <f t="shared" si="2"/>
        <v>1.464</v>
      </c>
      <c r="Q8" s="140"/>
      <c r="R8" s="140"/>
      <c r="S8" s="140"/>
    </row>
    <row r="9" spans="1:19" x14ac:dyDescent="0.25">
      <c r="A9" s="146"/>
      <c r="B9" s="134"/>
      <c r="C9" s="134"/>
      <c r="D9" s="136"/>
      <c r="E9" s="136"/>
      <c r="F9" s="136"/>
      <c r="G9" s="197" t="s">
        <v>7</v>
      </c>
      <c r="H9" s="197"/>
      <c r="I9" s="197"/>
      <c r="J9" s="45">
        <v>740</v>
      </c>
      <c r="K9" s="2">
        <v>6</v>
      </c>
      <c r="L9" s="29">
        <v>8</v>
      </c>
      <c r="M9" s="2">
        <v>10</v>
      </c>
      <c r="N9" s="18">
        <f t="shared" si="0"/>
        <v>4.4400000000000004</v>
      </c>
      <c r="O9" s="69">
        <f t="shared" si="1"/>
        <v>5.92</v>
      </c>
      <c r="P9" s="18">
        <f t="shared" si="2"/>
        <v>7.4</v>
      </c>
      <c r="Q9" s="140"/>
      <c r="R9" s="140"/>
      <c r="S9" s="140"/>
    </row>
    <row r="10" spans="1:19" x14ac:dyDescent="0.25">
      <c r="A10" s="146" t="s">
        <v>96</v>
      </c>
      <c r="B10" s="134"/>
      <c r="C10" s="134"/>
      <c r="D10" s="137">
        <v>80</v>
      </c>
      <c r="E10" s="137">
        <v>90</v>
      </c>
      <c r="F10" s="137">
        <v>100</v>
      </c>
      <c r="G10" s="146" t="s">
        <v>95</v>
      </c>
      <c r="H10" s="134"/>
      <c r="I10" s="134"/>
      <c r="J10" s="22">
        <v>839</v>
      </c>
      <c r="K10" s="2">
        <v>165</v>
      </c>
      <c r="L10" s="29">
        <v>186</v>
      </c>
      <c r="M10" s="2">
        <v>208</v>
      </c>
      <c r="N10" s="18">
        <f t="shared" si="0"/>
        <v>138.435</v>
      </c>
      <c r="O10" s="69">
        <f t="shared" si="1"/>
        <v>156.054</v>
      </c>
      <c r="P10" s="18">
        <f t="shared" si="2"/>
        <v>174.512</v>
      </c>
      <c r="Q10" s="18">
        <f>SUM(N10:N11)</f>
        <v>138.672</v>
      </c>
      <c r="R10" s="18">
        <f>SUM(O10:O11)</f>
        <v>156.291</v>
      </c>
      <c r="S10" s="18">
        <f>SUM(P10:P11)</f>
        <v>174.749</v>
      </c>
    </row>
    <row r="11" spans="1:19" ht="15" customHeight="1" x14ac:dyDescent="0.25">
      <c r="A11" s="146"/>
      <c r="B11" s="134"/>
      <c r="C11" s="134"/>
      <c r="D11" s="137"/>
      <c r="E11" s="137"/>
      <c r="F11" s="137"/>
      <c r="G11" s="146" t="s">
        <v>5</v>
      </c>
      <c r="H11" s="134"/>
      <c r="I11" s="134"/>
      <c r="J11" s="45">
        <v>79</v>
      </c>
      <c r="K11" s="2">
        <v>3</v>
      </c>
      <c r="L11" s="29">
        <v>3</v>
      </c>
      <c r="M11" s="2">
        <v>3</v>
      </c>
      <c r="N11" s="18">
        <f t="shared" si="0"/>
        <v>0.23699999999999999</v>
      </c>
      <c r="O11" s="69">
        <f t="shared" si="1"/>
        <v>0.23699999999999999</v>
      </c>
      <c r="P11" s="18">
        <f t="shared" si="2"/>
        <v>0.23699999999999999</v>
      </c>
      <c r="Q11" s="140"/>
      <c r="R11" s="140"/>
      <c r="S11" s="140"/>
    </row>
    <row r="12" spans="1:19" x14ac:dyDescent="0.25">
      <c r="A12" s="146" t="s">
        <v>180</v>
      </c>
      <c r="B12" s="146"/>
      <c r="C12" s="146"/>
      <c r="D12" s="137">
        <v>100</v>
      </c>
      <c r="E12" s="137">
        <v>130</v>
      </c>
      <c r="F12" s="137">
        <v>150</v>
      </c>
      <c r="G12" s="146" t="s">
        <v>179</v>
      </c>
      <c r="H12" s="134"/>
      <c r="I12" s="134"/>
      <c r="J12" s="31">
        <v>300</v>
      </c>
      <c r="K12" s="2">
        <v>36</v>
      </c>
      <c r="L12" s="29">
        <v>47</v>
      </c>
      <c r="M12" s="29">
        <v>54</v>
      </c>
      <c r="N12" s="18">
        <f t="shared" si="0"/>
        <v>10.8</v>
      </c>
      <c r="O12" s="69">
        <f t="shared" si="1"/>
        <v>14.1</v>
      </c>
      <c r="P12" s="18">
        <f t="shared" si="2"/>
        <v>16.2</v>
      </c>
      <c r="Q12" s="18">
        <f>SUM(N12:N13)</f>
        <v>33.816000000000003</v>
      </c>
      <c r="R12" s="18">
        <f>SUM(O12:O13)</f>
        <v>44.787999999999997</v>
      </c>
      <c r="S12" s="18">
        <f>SUM(P12:P13)</f>
        <v>50.724000000000004</v>
      </c>
    </row>
    <row r="13" spans="1:19" ht="15" customHeight="1" x14ac:dyDescent="0.25">
      <c r="A13" s="146"/>
      <c r="B13" s="146"/>
      <c r="C13" s="146"/>
      <c r="D13" s="137"/>
      <c r="E13" s="137"/>
      <c r="F13" s="137"/>
      <c r="G13" s="134" t="s">
        <v>6</v>
      </c>
      <c r="H13" s="134"/>
      <c r="I13" s="134"/>
      <c r="J13" s="31">
        <v>1918</v>
      </c>
      <c r="K13" s="2">
        <v>12</v>
      </c>
      <c r="L13" s="29">
        <v>16</v>
      </c>
      <c r="M13" s="29">
        <v>18</v>
      </c>
      <c r="N13" s="18">
        <f t="shared" si="0"/>
        <v>23.015999999999998</v>
      </c>
      <c r="O13" s="69">
        <f t="shared" si="1"/>
        <v>30.687999999999999</v>
      </c>
      <c r="P13" s="18">
        <f t="shared" si="2"/>
        <v>34.524000000000001</v>
      </c>
      <c r="Q13" s="140"/>
      <c r="R13" s="140"/>
      <c r="S13" s="140"/>
    </row>
    <row r="14" spans="1:19" ht="15" customHeight="1" x14ac:dyDescent="0.25">
      <c r="A14" s="146" t="s">
        <v>60</v>
      </c>
      <c r="B14" s="134"/>
      <c r="C14" s="134"/>
      <c r="D14" s="87">
        <v>200</v>
      </c>
      <c r="E14" s="87">
        <v>200</v>
      </c>
      <c r="F14" s="87">
        <v>200</v>
      </c>
      <c r="G14" s="146" t="s">
        <v>178</v>
      </c>
      <c r="H14" s="134"/>
      <c r="I14" s="134"/>
      <c r="J14" s="31">
        <v>80</v>
      </c>
      <c r="K14" s="2">
        <v>200</v>
      </c>
      <c r="L14" s="29">
        <v>200</v>
      </c>
      <c r="M14" s="29">
        <v>200</v>
      </c>
      <c r="N14" s="18">
        <v>80</v>
      </c>
      <c r="O14" s="69">
        <v>80</v>
      </c>
      <c r="P14" s="18">
        <v>80</v>
      </c>
      <c r="Q14" s="18">
        <f>SUM(N14)</f>
        <v>80</v>
      </c>
      <c r="R14" s="18">
        <f>SUM(O14)</f>
        <v>80</v>
      </c>
      <c r="S14" s="18">
        <f>SUM(P14)</f>
        <v>80</v>
      </c>
    </row>
    <row r="15" spans="1:19" ht="15" customHeight="1" x14ac:dyDescent="0.25">
      <c r="A15" s="146" t="s">
        <v>89</v>
      </c>
      <c r="B15" s="134"/>
      <c r="C15" s="134"/>
      <c r="D15" s="87">
        <v>200</v>
      </c>
      <c r="E15" s="87">
        <v>200</v>
      </c>
      <c r="F15" s="87">
        <v>200</v>
      </c>
      <c r="G15" s="146" t="s">
        <v>88</v>
      </c>
      <c r="H15" s="134"/>
      <c r="I15" s="134"/>
      <c r="J15" s="22">
        <v>350</v>
      </c>
      <c r="K15" s="2">
        <v>200</v>
      </c>
      <c r="L15" s="29">
        <v>200</v>
      </c>
      <c r="M15" s="29">
        <v>200</v>
      </c>
      <c r="N15" s="18">
        <f t="shared" si="0"/>
        <v>70</v>
      </c>
      <c r="O15" s="69">
        <f t="shared" si="1"/>
        <v>70</v>
      </c>
      <c r="P15" s="18">
        <f t="shared" si="2"/>
        <v>70</v>
      </c>
      <c r="Q15" s="18">
        <f>J15*L15/1000</f>
        <v>70</v>
      </c>
      <c r="R15" s="18">
        <f>J15*M15/1000</f>
        <v>70</v>
      </c>
      <c r="S15" s="18">
        <f>J15*M15/1000</f>
        <v>70</v>
      </c>
    </row>
    <row r="16" spans="1:19" ht="15" customHeight="1" x14ac:dyDescent="0.25">
      <c r="A16" s="134" t="s">
        <v>103</v>
      </c>
      <c r="B16" s="134"/>
      <c r="C16" s="134"/>
      <c r="D16" s="87">
        <v>20</v>
      </c>
      <c r="E16" s="87">
        <v>35</v>
      </c>
      <c r="F16" s="87">
        <v>40</v>
      </c>
      <c r="G16" s="146" t="s">
        <v>13</v>
      </c>
      <c r="H16" s="134"/>
      <c r="I16" s="134"/>
      <c r="J16" s="22">
        <v>215</v>
      </c>
      <c r="K16" s="2">
        <v>20</v>
      </c>
      <c r="L16" s="29">
        <v>35</v>
      </c>
      <c r="M16" s="29">
        <v>40</v>
      </c>
      <c r="N16" s="18">
        <f t="shared" si="0"/>
        <v>4.3</v>
      </c>
      <c r="O16" s="69">
        <f t="shared" si="1"/>
        <v>7.5250000000000004</v>
      </c>
      <c r="P16" s="18">
        <f t="shared" si="2"/>
        <v>8.6</v>
      </c>
      <c r="Q16" s="18">
        <f>N16</f>
        <v>4.3</v>
      </c>
      <c r="R16" s="18">
        <f>O16</f>
        <v>7.5250000000000004</v>
      </c>
      <c r="S16" s="18">
        <f>P16</f>
        <v>8.6</v>
      </c>
    </row>
    <row r="17" spans="1:19" ht="15" customHeight="1" x14ac:dyDescent="0.25">
      <c r="A17" s="155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</row>
    <row r="18" spans="1:19" ht="15" customHeight="1" x14ac:dyDescent="0.25">
      <c r="A18" s="153" t="s">
        <v>27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26">
        <f>Q7+Q10+Q12+Q14+Q15+Q16</f>
        <v>339.62799999999999</v>
      </c>
      <c r="R18" s="26">
        <f>R7+R10+R12+R14+R15+R16</f>
        <v>375.71999999999997</v>
      </c>
      <c r="S18" s="26">
        <f>S7+S10+S12+S14+S15+S16</f>
        <v>405.46500000000003</v>
      </c>
    </row>
    <row r="19" spans="1:19" ht="15" customHeight="1" x14ac:dyDescent="0.25">
      <c r="A19" s="200" t="s">
        <v>28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25">
        <f>Q18*20%+Q18</f>
        <v>407.55359999999996</v>
      </c>
      <c r="R19" s="25">
        <f>R18*20%+R18</f>
        <v>450.86399999999998</v>
      </c>
      <c r="S19" s="25">
        <f>S18*20%+S18</f>
        <v>486.55800000000005</v>
      </c>
    </row>
    <row r="20" spans="1:19" ht="15" customHeight="1" x14ac:dyDescent="0.25"/>
    <row r="21" spans="1:19" ht="15" customHeight="1" x14ac:dyDescent="0.25"/>
    <row r="23" spans="1:19" ht="15" customHeight="1" x14ac:dyDescent="0.25"/>
    <row r="24" spans="1:19" ht="15" customHeight="1" x14ac:dyDescent="0.25"/>
    <row r="26" spans="1:19" ht="15" customHeight="1" x14ac:dyDescent="0.25"/>
    <row r="28" spans="1:19" ht="15" customHeight="1" x14ac:dyDescent="0.25"/>
    <row r="30" spans="1:19" ht="15" customHeight="1" x14ac:dyDescent="0.25"/>
    <row r="31" spans="1:19" ht="15" customHeight="1" x14ac:dyDescent="0.25"/>
    <row r="32" spans="1:19" ht="15" customHeight="1" x14ac:dyDescent="0.25"/>
    <row r="34" ht="15" customHeight="1" x14ac:dyDescent="0.25"/>
    <row r="35" ht="15" customHeight="1" x14ac:dyDescent="0.25"/>
    <row r="36" ht="15" customHeight="1" x14ac:dyDescent="0.25"/>
    <row r="39" ht="15" customHeight="1" x14ac:dyDescent="0.25"/>
    <row r="41" ht="15" customHeight="1" x14ac:dyDescent="0.25"/>
    <row r="44" ht="15" customHeight="1" x14ac:dyDescent="0.25"/>
    <row r="45" ht="15" customHeight="1" x14ac:dyDescent="0.25"/>
    <row r="47" ht="15" customHeight="1" x14ac:dyDescent="0.25"/>
    <row r="48" ht="15" customHeight="1" x14ac:dyDescent="0.25"/>
    <row r="55" ht="15" customHeight="1" x14ac:dyDescent="0.25"/>
    <row r="57" ht="15" customHeight="1" x14ac:dyDescent="0.25"/>
    <row r="59" ht="15" customHeight="1" x14ac:dyDescent="0.25"/>
    <row r="60" ht="15" customHeight="1" x14ac:dyDescent="0.25"/>
    <row r="61" ht="15" customHeight="1" x14ac:dyDescent="0.25"/>
    <row r="63" ht="15" customHeight="1" x14ac:dyDescent="0.25"/>
    <row r="64" ht="15" customHeight="1" x14ac:dyDescent="0.25"/>
    <row r="65" ht="15" customHeight="1" x14ac:dyDescent="0.25"/>
    <row r="68" ht="15" customHeight="1" x14ac:dyDescent="0.25"/>
    <row r="70" ht="15" customHeight="1" x14ac:dyDescent="0.25"/>
    <row r="73" ht="15" customHeight="1" x14ac:dyDescent="0.25"/>
    <row r="74" ht="15" customHeight="1" x14ac:dyDescent="0.25"/>
    <row r="76" ht="15" customHeight="1" x14ac:dyDescent="0.25"/>
    <row r="77" ht="15" customHeight="1" x14ac:dyDescent="0.25"/>
    <row r="84" ht="15" customHeight="1" x14ac:dyDescent="0.25"/>
    <row r="86" ht="15" customHeight="1" x14ac:dyDescent="0.25"/>
    <row r="88" ht="15" customHeight="1" x14ac:dyDescent="0.25"/>
    <row r="89" ht="15" customHeight="1" x14ac:dyDescent="0.25"/>
    <row r="90" ht="15" customHeight="1" x14ac:dyDescent="0.25"/>
    <row r="92" ht="15" customHeight="1" x14ac:dyDescent="0.25"/>
    <row r="93" ht="15" customHeight="1" x14ac:dyDescent="0.25"/>
    <row r="94" ht="15" customHeight="1" x14ac:dyDescent="0.25"/>
    <row r="97" ht="15" customHeight="1" x14ac:dyDescent="0.25"/>
    <row r="99" ht="15" customHeight="1" x14ac:dyDescent="0.25"/>
    <row r="102" ht="15" customHeight="1" x14ac:dyDescent="0.25"/>
    <row r="103" ht="15" customHeight="1" x14ac:dyDescent="0.25"/>
    <row r="105" ht="15" customHeight="1" x14ac:dyDescent="0.25"/>
    <row r="106" ht="15" customHeight="1" x14ac:dyDescent="0.25"/>
    <row r="113" ht="15" customHeight="1" x14ac:dyDescent="0.25"/>
    <row r="115" ht="15" customHeight="1" x14ac:dyDescent="0.25"/>
    <row r="117" ht="15" customHeight="1" x14ac:dyDescent="0.25"/>
    <row r="118" ht="15" customHeight="1" x14ac:dyDescent="0.25"/>
    <row r="119" ht="15" customHeight="1" x14ac:dyDescent="0.25"/>
    <row r="121" ht="15" customHeight="1" x14ac:dyDescent="0.25"/>
    <row r="122" ht="15" customHeight="1" x14ac:dyDescent="0.25"/>
    <row r="123" ht="15" customHeight="1" x14ac:dyDescent="0.25"/>
    <row r="126" ht="15" customHeight="1" x14ac:dyDescent="0.25"/>
    <row r="128" ht="15" customHeight="1" x14ac:dyDescent="0.25"/>
    <row r="131" ht="15" customHeight="1" x14ac:dyDescent="0.25"/>
    <row r="132" ht="15" customHeight="1" x14ac:dyDescent="0.25"/>
    <row r="134" ht="15" customHeight="1" x14ac:dyDescent="0.25"/>
    <row r="135" ht="15" customHeight="1" x14ac:dyDescent="0.25"/>
    <row r="142" ht="15" customHeight="1" x14ac:dyDescent="0.25"/>
    <row r="144" ht="15" customHeight="1" x14ac:dyDescent="0.25"/>
    <row r="146" ht="15" customHeight="1" x14ac:dyDescent="0.25"/>
    <row r="147" ht="15" customHeight="1" x14ac:dyDescent="0.25"/>
    <row r="148" ht="15" customHeight="1" x14ac:dyDescent="0.25"/>
    <row r="150" ht="15" customHeight="1" x14ac:dyDescent="0.25"/>
    <row r="151" ht="15" customHeight="1" x14ac:dyDescent="0.25"/>
    <row r="152" ht="15" customHeight="1" x14ac:dyDescent="0.25"/>
    <row r="155" ht="15" customHeight="1" x14ac:dyDescent="0.25"/>
    <row r="157" ht="15" customHeight="1" x14ac:dyDescent="0.25"/>
    <row r="160" ht="15" customHeight="1" x14ac:dyDescent="0.25"/>
    <row r="161" ht="15" customHeight="1" x14ac:dyDescent="0.25"/>
    <row r="163" ht="15" customHeight="1" x14ac:dyDescent="0.25"/>
    <row r="164" ht="15" customHeight="1" x14ac:dyDescent="0.25"/>
  </sheetData>
  <mergeCells count="39">
    <mergeCell ref="A6:C6"/>
    <mergeCell ref="G6:I6"/>
    <mergeCell ref="Q8:S9"/>
    <mergeCell ref="G9:I9"/>
    <mergeCell ref="G8:I8"/>
    <mergeCell ref="A7:C9"/>
    <mergeCell ref="D7:D9"/>
    <mergeCell ref="E7:E9"/>
    <mergeCell ref="F7:F9"/>
    <mergeCell ref="G7:I7"/>
    <mergeCell ref="A19:P19"/>
    <mergeCell ref="A18:P18"/>
    <mergeCell ref="G14:I14"/>
    <mergeCell ref="Q5:S5"/>
    <mergeCell ref="N5:P5"/>
    <mergeCell ref="A5:C5"/>
    <mergeCell ref="D5:F5"/>
    <mergeCell ref="G5:I5"/>
    <mergeCell ref="A16:C16"/>
    <mergeCell ref="G16:I16"/>
    <mergeCell ref="A12:C13"/>
    <mergeCell ref="D12:D13"/>
    <mergeCell ref="E12:E13"/>
    <mergeCell ref="K5:M5"/>
    <mergeCell ref="A17:S17"/>
    <mergeCell ref="G15:I15"/>
    <mergeCell ref="A15:C15"/>
    <mergeCell ref="A14:C14"/>
    <mergeCell ref="G13:I13"/>
    <mergeCell ref="Q11:S11"/>
    <mergeCell ref="Q13:S13"/>
    <mergeCell ref="F12:F13"/>
    <mergeCell ref="G12:I12"/>
    <mergeCell ref="D10:D11"/>
    <mergeCell ref="E10:E11"/>
    <mergeCell ref="F10:F11"/>
    <mergeCell ref="G10:I10"/>
    <mergeCell ref="G11:I11"/>
    <mergeCell ref="A10:C11"/>
  </mergeCells>
  <pageMargins left="0.7" right="0.7" top="0.75" bottom="0.75" header="0.3" footer="0.3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2"/>
  <sheetViews>
    <sheetView view="pageBreakPreview" zoomScale="110" zoomScaleNormal="90" zoomScaleSheetLayoutView="110" workbookViewId="0">
      <selection activeCell="D5" sqref="D5:S5"/>
    </sheetView>
  </sheetViews>
  <sheetFormatPr defaultRowHeight="15" x14ac:dyDescent="0.25"/>
  <cols>
    <col min="3" max="3" width="8" customWidth="1"/>
    <col min="4" max="4" width="8.42578125" customWidth="1"/>
    <col min="9" max="9" width="6.85546875" customWidth="1"/>
    <col min="10" max="10" width="8" customWidth="1"/>
    <col min="11" max="11" width="8.42578125" customWidth="1"/>
    <col min="17" max="17" width="8.42578125" customWidth="1"/>
  </cols>
  <sheetData>
    <row r="2" spans="1:19" x14ac:dyDescent="0.25">
      <c r="A2" s="4"/>
    </row>
    <row r="3" spans="1:19" x14ac:dyDescent="0.25">
      <c r="A3" s="4" t="s">
        <v>223</v>
      </c>
    </row>
    <row r="4" spans="1:19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" customHeight="1" x14ac:dyDescent="0.25">
      <c r="A5" s="131" t="s">
        <v>78</v>
      </c>
      <c r="B5" s="131"/>
      <c r="C5" s="131"/>
      <c r="D5" s="131" t="s">
        <v>77</v>
      </c>
      <c r="E5" s="131"/>
      <c r="F5" s="131"/>
      <c r="G5" s="131" t="s">
        <v>76</v>
      </c>
      <c r="H5" s="131"/>
      <c r="I5" s="131"/>
      <c r="J5" s="89" t="s">
        <v>75</v>
      </c>
      <c r="K5" s="131" t="s">
        <v>74</v>
      </c>
      <c r="L5" s="131"/>
      <c r="M5" s="131"/>
      <c r="N5" s="131" t="s">
        <v>73</v>
      </c>
      <c r="O5" s="131"/>
      <c r="P5" s="131"/>
      <c r="Q5" s="131" t="s">
        <v>72</v>
      </c>
      <c r="R5" s="131"/>
      <c r="S5" s="131"/>
    </row>
    <row r="6" spans="1:19" ht="22.5" customHeight="1" x14ac:dyDescent="0.25">
      <c r="A6" s="131"/>
      <c r="B6" s="131"/>
      <c r="C6" s="131"/>
      <c r="D6" s="96" t="s">
        <v>0</v>
      </c>
      <c r="E6" s="96" t="s">
        <v>1</v>
      </c>
      <c r="F6" s="96" t="s">
        <v>2</v>
      </c>
      <c r="G6" s="131"/>
      <c r="H6" s="131"/>
      <c r="I6" s="131"/>
      <c r="J6" s="89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19" ht="15" customHeight="1" x14ac:dyDescent="0.25">
      <c r="A7" s="201" t="s">
        <v>114</v>
      </c>
      <c r="B7" s="145"/>
      <c r="C7" s="145"/>
      <c r="D7" s="136" t="s">
        <v>113</v>
      </c>
      <c r="E7" s="136" t="s">
        <v>112</v>
      </c>
      <c r="F7" s="136" t="s">
        <v>111</v>
      </c>
      <c r="G7" s="201" t="s">
        <v>22</v>
      </c>
      <c r="H7" s="202"/>
      <c r="I7" s="202"/>
      <c r="J7" s="22">
        <v>2200</v>
      </c>
      <c r="K7" s="2">
        <v>60</v>
      </c>
      <c r="L7" s="29">
        <v>68</v>
      </c>
      <c r="M7" s="2">
        <v>76</v>
      </c>
      <c r="N7" s="18">
        <f t="shared" ref="N7:N19" si="0">J7*K7/1000</f>
        <v>132</v>
      </c>
      <c r="O7" s="69">
        <f t="shared" ref="O7:O19" si="1">J7*L7/1000</f>
        <v>149.6</v>
      </c>
      <c r="P7" s="18">
        <f t="shared" ref="P7:P19" si="2">J7*M7/1000</f>
        <v>167.2</v>
      </c>
      <c r="Q7" s="18">
        <f>SUM(N7:N14)</f>
        <v>155.28799999999998</v>
      </c>
      <c r="R7" s="18">
        <f>SUM(O7:O14)</f>
        <v>176.5</v>
      </c>
      <c r="S7" s="18">
        <f>SUM(P7:P14)</f>
        <v>197.71199999999996</v>
      </c>
    </row>
    <row r="8" spans="1:19" ht="15" customHeight="1" x14ac:dyDescent="0.25">
      <c r="A8" s="201"/>
      <c r="B8" s="145"/>
      <c r="C8" s="145"/>
      <c r="D8" s="136"/>
      <c r="E8" s="136"/>
      <c r="F8" s="136"/>
      <c r="G8" s="145" t="s">
        <v>23</v>
      </c>
      <c r="H8" s="145"/>
      <c r="I8" s="145"/>
      <c r="J8" s="45">
        <v>240</v>
      </c>
      <c r="K8" s="2">
        <v>9</v>
      </c>
      <c r="L8" s="29">
        <v>10</v>
      </c>
      <c r="M8" s="2">
        <v>11</v>
      </c>
      <c r="N8" s="18">
        <f t="shared" si="0"/>
        <v>2.16</v>
      </c>
      <c r="O8" s="69">
        <f t="shared" si="1"/>
        <v>2.4</v>
      </c>
      <c r="P8" s="18">
        <f t="shared" si="2"/>
        <v>2.64</v>
      </c>
      <c r="Q8" s="140"/>
      <c r="R8" s="140"/>
      <c r="S8" s="140"/>
    </row>
    <row r="9" spans="1:19" ht="15" customHeight="1" x14ac:dyDescent="0.25">
      <c r="A9" s="201"/>
      <c r="B9" s="145"/>
      <c r="C9" s="145"/>
      <c r="D9" s="136"/>
      <c r="E9" s="136"/>
      <c r="F9" s="136"/>
      <c r="G9" s="145" t="s">
        <v>11</v>
      </c>
      <c r="H9" s="145"/>
      <c r="I9" s="145"/>
      <c r="J9" s="45">
        <v>264</v>
      </c>
      <c r="K9" s="2">
        <v>12</v>
      </c>
      <c r="L9" s="29">
        <v>14</v>
      </c>
      <c r="M9" s="2">
        <v>16</v>
      </c>
      <c r="N9" s="18">
        <f t="shared" si="0"/>
        <v>3.1680000000000001</v>
      </c>
      <c r="O9" s="69">
        <f t="shared" si="1"/>
        <v>3.6960000000000002</v>
      </c>
      <c r="P9" s="18">
        <f t="shared" si="2"/>
        <v>4.2240000000000002</v>
      </c>
      <c r="Q9" s="140"/>
      <c r="R9" s="140"/>
      <c r="S9" s="140"/>
    </row>
    <row r="10" spans="1:19" x14ac:dyDescent="0.25">
      <c r="A10" s="201"/>
      <c r="B10" s="145"/>
      <c r="C10" s="145"/>
      <c r="D10" s="136"/>
      <c r="E10" s="136"/>
      <c r="F10" s="136"/>
      <c r="G10" s="145" t="s">
        <v>5</v>
      </c>
      <c r="H10" s="145"/>
      <c r="I10" s="145"/>
      <c r="J10" s="45">
        <v>79</v>
      </c>
      <c r="K10" s="2">
        <v>35</v>
      </c>
      <c r="L10" s="29">
        <v>40</v>
      </c>
      <c r="M10" s="2">
        <v>45</v>
      </c>
      <c r="N10" s="18">
        <f t="shared" si="0"/>
        <v>2.7650000000000001</v>
      </c>
      <c r="O10" s="69">
        <f t="shared" si="1"/>
        <v>3.16</v>
      </c>
      <c r="P10" s="18">
        <f t="shared" si="2"/>
        <v>3.5550000000000002</v>
      </c>
      <c r="Q10" s="140"/>
      <c r="R10" s="140"/>
      <c r="S10" s="140"/>
    </row>
    <row r="11" spans="1:19" x14ac:dyDescent="0.25">
      <c r="A11" s="201"/>
      <c r="B11" s="145"/>
      <c r="C11" s="145"/>
      <c r="D11" s="136"/>
      <c r="E11" s="136"/>
      <c r="F11" s="136"/>
      <c r="G11" s="145" t="s">
        <v>7</v>
      </c>
      <c r="H11" s="145"/>
      <c r="I11" s="145"/>
      <c r="J11" s="45">
        <v>740</v>
      </c>
      <c r="K11" s="2">
        <v>9</v>
      </c>
      <c r="L11" s="29">
        <v>10</v>
      </c>
      <c r="M11" s="2">
        <v>11</v>
      </c>
      <c r="N11" s="18">
        <f t="shared" si="0"/>
        <v>6.66</v>
      </c>
      <c r="O11" s="69">
        <f t="shared" si="1"/>
        <v>7.4</v>
      </c>
      <c r="P11" s="18">
        <f t="shared" si="2"/>
        <v>8.14</v>
      </c>
      <c r="Q11" s="140"/>
      <c r="R11" s="140"/>
      <c r="S11" s="140"/>
    </row>
    <row r="12" spans="1:19" ht="15" customHeight="1" x14ac:dyDescent="0.25">
      <c r="A12" s="201"/>
      <c r="B12" s="145"/>
      <c r="C12" s="145"/>
      <c r="D12" s="136"/>
      <c r="E12" s="136"/>
      <c r="F12" s="136"/>
      <c r="G12" s="145" t="s">
        <v>107</v>
      </c>
      <c r="H12" s="145"/>
      <c r="I12" s="145"/>
      <c r="J12" s="45">
        <v>319</v>
      </c>
      <c r="K12" s="2">
        <v>5</v>
      </c>
      <c r="L12" s="29">
        <v>6</v>
      </c>
      <c r="M12" s="2">
        <v>7</v>
      </c>
      <c r="N12" s="18">
        <f t="shared" si="0"/>
        <v>1.595</v>
      </c>
      <c r="O12" s="69">
        <f t="shared" si="1"/>
        <v>1.9139999999999999</v>
      </c>
      <c r="P12" s="18">
        <f t="shared" si="2"/>
        <v>2.2330000000000001</v>
      </c>
      <c r="Q12" s="140"/>
      <c r="R12" s="140"/>
      <c r="S12" s="140"/>
    </row>
    <row r="13" spans="1:19" x14ac:dyDescent="0.25">
      <c r="A13" s="201"/>
      <c r="B13" s="145"/>
      <c r="C13" s="145"/>
      <c r="D13" s="136"/>
      <c r="E13" s="136"/>
      <c r="F13" s="136"/>
      <c r="G13" s="145" t="s">
        <v>82</v>
      </c>
      <c r="H13" s="145"/>
      <c r="I13" s="145"/>
      <c r="J13" s="45">
        <v>460</v>
      </c>
      <c r="K13" s="2">
        <v>7</v>
      </c>
      <c r="L13" s="29">
        <v>8</v>
      </c>
      <c r="M13" s="2">
        <v>9</v>
      </c>
      <c r="N13" s="18">
        <f t="shared" si="0"/>
        <v>3.22</v>
      </c>
      <c r="O13" s="69">
        <f t="shared" si="1"/>
        <v>3.68</v>
      </c>
      <c r="P13" s="18">
        <f t="shared" si="2"/>
        <v>4.1399999999999997</v>
      </c>
      <c r="Q13" s="140"/>
      <c r="R13" s="140"/>
      <c r="S13" s="140"/>
    </row>
    <row r="14" spans="1:19" ht="15" customHeight="1" x14ac:dyDescent="0.25">
      <c r="A14" s="201"/>
      <c r="B14" s="145"/>
      <c r="C14" s="145"/>
      <c r="D14" s="136"/>
      <c r="E14" s="136"/>
      <c r="F14" s="136"/>
      <c r="G14" s="145" t="s">
        <v>106</v>
      </c>
      <c r="H14" s="145"/>
      <c r="I14" s="145"/>
      <c r="J14" s="45">
        <v>930</v>
      </c>
      <c r="K14" s="2">
        <v>4</v>
      </c>
      <c r="L14" s="29">
        <v>5</v>
      </c>
      <c r="M14" s="2">
        <v>6</v>
      </c>
      <c r="N14" s="18">
        <f t="shared" si="0"/>
        <v>3.72</v>
      </c>
      <c r="O14" s="69">
        <f t="shared" si="1"/>
        <v>4.6500000000000004</v>
      </c>
      <c r="P14" s="18">
        <f t="shared" si="2"/>
        <v>5.58</v>
      </c>
      <c r="Q14" s="140"/>
      <c r="R14" s="140"/>
      <c r="S14" s="140"/>
    </row>
    <row r="15" spans="1:19" ht="15" customHeight="1" x14ac:dyDescent="0.25">
      <c r="A15" s="201" t="s">
        <v>162</v>
      </c>
      <c r="B15" s="201"/>
      <c r="C15" s="201"/>
      <c r="D15" s="137">
        <v>100</v>
      </c>
      <c r="E15" s="137">
        <v>130</v>
      </c>
      <c r="F15" s="137">
        <v>150</v>
      </c>
      <c r="G15" s="201" t="s">
        <v>183</v>
      </c>
      <c r="H15" s="145"/>
      <c r="I15" s="145"/>
      <c r="J15" s="45">
        <v>286</v>
      </c>
      <c r="K15" s="2">
        <v>37</v>
      </c>
      <c r="L15" s="29">
        <v>48</v>
      </c>
      <c r="M15" s="2">
        <v>55</v>
      </c>
      <c r="N15" s="18">
        <f t="shared" si="0"/>
        <v>10.582000000000001</v>
      </c>
      <c r="O15" s="69">
        <f t="shared" si="1"/>
        <v>13.728</v>
      </c>
      <c r="P15" s="18">
        <f t="shared" si="2"/>
        <v>15.73</v>
      </c>
      <c r="Q15" s="18">
        <f>SUM(N15:N17)</f>
        <v>26.283999999999999</v>
      </c>
      <c r="R15" s="18">
        <f>SUM(O15:O17)</f>
        <v>33.768000000000001</v>
      </c>
      <c r="S15" s="18">
        <f>SUM(P15:P17)</f>
        <v>39.338000000000001</v>
      </c>
    </row>
    <row r="16" spans="1:19" ht="15" customHeight="1" x14ac:dyDescent="0.25">
      <c r="A16" s="201"/>
      <c r="B16" s="201"/>
      <c r="C16" s="201"/>
      <c r="D16" s="137"/>
      <c r="E16" s="137"/>
      <c r="F16" s="137"/>
      <c r="G16" s="145" t="s">
        <v>6</v>
      </c>
      <c r="H16" s="145"/>
      <c r="I16" s="145"/>
      <c r="J16" s="22">
        <v>1918</v>
      </c>
      <c r="K16" s="2">
        <v>4</v>
      </c>
      <c r="L16" s="29">
        <v>5</v>
      </c>
      <c r="M16" s="2">
        <v>6</v>
      </c>
      <c r="N16" s="18">
        <f t="shared" si="0"/>
        <v>7.6719999999999997</v>
      </c>
      <c r="O16" s="69">
        <f t="shared" si="1"/>
        <v>9.59</v>
      </c>
      <c r="P16" s="18">
        <f t="shared" si="2"/>
        <v>11.507999999999999</v>
      </c>
      <c r="Q16" s="140"/>
      <c r="R16" s="140"/>
      <c r="S16" s="140"/>
    </row>
    <row r="17" spans="1:19" ht="15" customHeight="1" x14ac:dyDescent="0.25">
      <c r="A17" s="201"/>
      <c r="B17" s="201"/>
      <c r="C17" s="201"/>
      <c r="D17" s="137"/>
      <c r="E17" s="137"/>
      <c r="F17" s="137"/>
      <c r="G17" s="145" t="s">
        <v>92</v>
      </c>
      <c r="H17" s="145"/>
      <c r="I17" s="145"/>
      <c r="J17" s="45">
        <v>110</v>
      </c>
      <c r="K17" s="2">
        <v>73</v>
      </c>
      <c r="L17" s="29">
        <v>95</v>
      </c>
      <c r="M17" s="2">
        <v>110</v>
      </c>
      <c r="N17" s="18">
        <f t="shared" si="0"/>
        <v>8.0299999999999994</v>
      </c>
      <c r="O17" s="69">
        <f t="shared" si="1"/>
        <v>10.45</v>
      </c>
      <c r="P17" s="18">
        <f t="shared" si="2"/>
        <v>12.1</v>
      </c>
      <c r="Q17" s="140"/>
      <c r="R17" s="140"/>
      <c r="S17" s="140"/>
    </row>
    <row r="18" spans="1:19" ht="15" customHeight="1" x14ac:dyDescent="0.25">
      <c r="A18" s="201" t="s">
        <v>54</v>
      </c>
      <c r="B18" s="145"/>
      <c r="C18" s="145"/>
      <c r="D18" s="87">
        <v>200</v>
      </c>
      <c r="E18" s="87">
        <v>200</v>
      </c>
      <c r="F18" s="87">
        <v>200</v>
      </c>
      <c r="G18" s="201" t="s">
        <v>53</v>
      </c>
      <c r="H18" s="145"/>
      <c r="I18" s="145"/>
      <c r="J18" s="22">
        <v>321</v>
      </c>
      <c r="K18" s="2">
        <v>200</v>
      </c>
      <c r="L18" s="29">
        <v>200</v>
      </c>
      <c r="M18" s="29">
        <v>200</v>
      </c>
      <c r="N18" s="18">
        <f t="shared" si="0"/>
        <v>64.2</v>
      </c>
      <c r="O18" s="69">
        <f t="shared" si="1"/>
        <v>64.2</v>
      </c>
      <c r="P18" s="18">
        <f t="shared" si="2"/>
        <v>64.2</v>
      </c>
      <c r="Q18" s="18">
        <f t="shared" ref="Q18:S19" si="3">SUM(N18)</f>
        <v>64.2</v>
      </c>
      <c r="R18" s="18">
        <f t="shared" si="3"/>
        <v>64.2</v>
      </c>
      <c r="S18" s="18">
        <f t="shared" si="3"/>
        <v>64.2</v>
      </c>
    </row>
    <row r="19" spans="1:19" ht="15" customHeight="1" x14ac:dyDescent="0.25">
      <c r="A19" s="145" t="s">
        <v>103</v>
      </c>
      <c r="B19" s="145"/>
      <c r="C19" s="145"/>
      <c r="D19" s="87">
        <v>20</v>
      </c>
      <c r="E19" s="87">
        <v>35</v>
      </c>
      <c r="F19" s="87">
        <v>40</v>
      </c>
      <c r="G19" s="145" t="s">
        <v>102</v>
      </c>
      <c r="H19" s="145"/>
      <c r="I19" s="145"/>
      <c r="J19" s="22">
        <v>215</v>
      </c>
      <c r="K19" s="2">
        <v>20</v>
      </c>
      <c r="L19" s="29">
        <v>35</v>
      </c>
      <c r="M19" s="29">
        <v>40</v>
      </c>
      <c r="N19" s="18">
        <f t="shared" si="0"/>
        <v>4.3</v>
      </c>
      <c r="O19" s="69">
        <f t="shared" si="1"/>
        <v>7.5250000000000004</v>
      </c>
      <c r="P19" s="18">
        <f t="shared" si="2"/>
        <v>8.6</v>
      </c>
      <c r="Q19" s="18">
        <f t="shared" si="3"/>
        <v>4.3</v>
      </c>
      <c r="R19" s="18">
        <f t="shared" si="3"/>
        <v>7.5250000000000004</v>
      </c>
      <c r="S19" s="18">
        <f t="shared" si="3"/>
        <v>8.6</v>
      </c>
    </row>
    <row r="20" spans="1:19" ht="15" customHeight="1" x14ac:dyDescent="0.25">
      <c r="A20" s="155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</row>
    <row r="21" spans="1:19" ht="15" customHeight="1" x14ac:dyDescent="0.25">
      <c r="A21" s="153" t="s">
        <v>27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26">
        <f>Q7+Q15+Q18+Q19</f>
        <v>250.072</v>
      </c>
      <c r="R21" s="26">
        <f>R7+R15+R18+R19</f>
        <v>281.99299999999999</v>
      </c>
      <c r="S21" s="26">
        <f>S7+S15+S18+S19</f>
        <v>309.84999999999997</v>
      </c>
    </row>
    <row r="22" spans="1:19" x14ac:dyDescent="0.25">
      <c r="A22" s="200" t="s">
        <v>28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25">
        <f>Q21*20%+Q21</f>
        <v>300.08640000000003</v>
      </c>
      <c r="R22" s="25">
        <f>R21*20%+R21</f>
        <v>338.39159999999998</v>
      </c>
      <c r="S22" s="25">
        <f>S21*20%+S21</f>
        <v>371.81999999999994</v>
      </c>
    </row>
  </sheetData>
  <mergeCells count="35">
    <mergeCell ref="A22:P22"/>
    <mergeCell ref="A7:C14"/>
    <mergeCell ref="D7:D14"/>
    <mergeCell ref="E7:E14"/>
    <mergeCell ref="F7:F14"/>
    <mergeCell ref="A15:C17"/>
    <mergeCell ref="D15:D17"/>
    <mergeCell ref="E15:E17"/>
    <mergeCell ref="F15:F17"/>
    <mergeCell ref="A19:C19"/>
    <mergeCell ref="G19:I19"/>
    <mergeCell ref="A18:C18"/>
    <mergeCell ref="G18:I18"/>
    <mergeCell ref="G13:I13"/>
    <mergeCell ref="G12:I12"/>
    <mergeCell ref="G10:I10"/>
    <mergeCell ref="A5:C6"/>
    <mergeCell ref="D5:F5"/>
    <mergeCell ref="G5:I5"/>
    <mergeCell ref="Q8:S14"/>
    <mergeCell ref="G9:I9"/>
    <mergeCell ref="G8:I8"/>
    <mergeCell ref="G11:I11"/>
    <mergeCell ref="A20:S20"/>
    <mergeCell ref="A21:P21"/>
    <mergeCell ref="G16:I16"/>
    <mergeCell ref="G17:I17"/>
    <mergeCell ref="G15:I15"/>
    <mergeCell ref="Q16:S17"/>
    <mergeCell ref="G14:I14"/>
    <mergeCell ref="K5:M5"/>
    <mergeCell ref="Q5:S5"/>
    <mergeCell ref="N5:P5"/>
    <mergeCell ref="G6:I6"/>
    <mergeCell ref="G7:I7"/>
  </mergeCells>
  <pageMargins left="0.7" right="0.7" top="0.75" bottom="0.75" header="0.3" footer="0.3"/>
  <pageSetup paperSize="9" scale="7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30"/>
  <sheetViews>
    <sheetView view="pageBreakPreview" zoomScaleNormal="90" zoomScaleSheetLayoutView="100" workbookViewId="0">
      <selection activeCell="Q22" sqref="Q22:S25"/>
    </sheetView>
  </sheetViews>
  <sheetFormatPr defaultRowHeight="15" x14ac:dyDescent="0.25"/>
  <cols>
    <col min="4" max="4" width="8.5703125" customWidth="1"/>
    <col min="5" max="5" width="10.140625" customWidth="1"/>
    <col min="6" max="6" width="10.42578125" customWidth="1"/>
    <col min="9" max="9" width="7.5703125" customWidth="1"/>
    <col min="10" max="10" width="8.28515625" style="47" customWidth="1"/>
    <col min="12" max="12" width="10.140625" customWidth="1"/>
    <col min="13" max="13" width="9.42578125" customWidth="1"/>
    <col min="15" max="15" width="10" customWidth="1"/>
    <col min="16" max="16" width="9.7109375" customWidth="1"/>
    <col min="18" max="18" width="9.5703125" customWidth="1"/>
    <col min="19" max="19" width="10" customWidth="1"/>
  </cols>
  <sheetData>
    <row r="3" spans="1:19" x14ac:dyDescent="0.25">
      <c r="A3" s="4" t="s">
        <v>224</v>
      </c>
    </row>
    <row r="4" spans="1:19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" customHeight="1" x14ac:dyDescent="0.25">
      <c r="A5" s="174" t="s">
        <v>78</v>
      </c>
      <c r="B5" s="175"/>
      <c r="C5" s="176"/>
      <c r="D5" s="131" t="s">
        <v>77</v>
      </c>
      <c r="E5" s="131"/>
      <c r="F5" s="131"/>
      <c r="G5" s="131" t="s">
        <v>76</v>
      </c>
      <c r="H5" s="131"/>
      <c r="I5" s="131"/>
      <c r="J5" s="89" t="s">
        <v>75</v>
      </c>
      <c r="K5" s="131" t="s">
        <v>74</v>
      </c>
      <c r="L5" s="131"/>
      <c r="M5" s="131"/>
      <c r="N5" s="131" t="s">
        <v>73</v>
      </c>
      <c r="O5" s="131"/>
      <c r="P5" s="131"/>
      <c r="Q5" s="131" t="s">
        <v>72</v>
      </c>
      <c r="R5" s="131"/>
      <c r="S5" s="131"/>
    </row>
    <row r="6" spans="1:19" ht="20.25" customHeight="1" x14ac:dyDescent="0.25">
      <c r="A6" s="177"/>
      <c r="B6" s="178"/>
      <c r="C6" s="179"/>
      <c r="D6" s="96" t="s">
        <v>0</v>
      </c>
      <c r="E6" s="96" t="s">
        <v>1</v>
      </c>
      <c r="F6" s="96" t="s">
        <v>2</v>
      </c>
      <c r="G6" s="198"/>
      <c r="H6" s="198"/>
      <c r="I6" s="198"/>
      <c r="J6" s="96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19" ht="15" customHeight="1" x14ac:dyDescent="0.25">
      <c r="A7" s="134" t="s">
        <v>51</v>
      </c>
      <c r="B7" s="134"/>
      <c r="C7" s="134"/>
      <c r="D7" s="148">
        <v>60</v>
      </c>
      <c r="E7" s="136" t="s">
        <v>113</v>
      </c>
      <c r="F7" s="136" t="s">
        <v>111</v>
      </c>
      <c r="G7" s="201" t="s">
        <v>50</v>
      </c>
      <c r="H7" s="201"/>
      <c r="I7" s="201"/>
      <c r="J7" s="32">
        <v>132</v>
      </c>
      <c r="K7" s="42">
        <v>41</v>
      </c>
      <c r="L7" s="29">
        <v>55</v>
      </c>
      <c r="M7" s="2">
        <v>69</v>
      </c>
      <c r="N7" s="18">
        <f t="shared" ref="N7:N27" si="0">J7*K7/1000</f>
        <v>5.4119999999999999</v>
      </c>
      <c r="O7" s="18">
        <f t="shared" ref="O7:O27" si="1">J7*L7/1000</f>
        <v>7.26</v>
      </c>
      <c r="P7" s="18">
        <f t="shared" ref="P7:P27" si="2">J7*M7/1000</f>
        <v>9.1080000000000005</v>
      </c>
      <c r="Q7" s="18">
        <f>SUM(N7:N9)</f>
        <v>13.42</v>
      </c>
      <c r="R7" s="18">
        <f>SUM(O7:O9)</f>
        <v>18.184000000000001</v>
      </c>
      <c r="S7" s="18">
        <f>SUM(P7:P9)</f>
        <v>22.207999999999998</v>
      </c>
    </row>
    <row r="8" spans="1:19" ht="15" customHeight="1" x14ac:dyDescent="0.25">
      <c r="A8" s="134"/>
      <c r="B8" s="134"/>
      <c r="C8" s="134"/>
      <c r="D8" s="136"/>
      <c r="E8" s="136"/>
      <c r="F8" s="136"/>
      <c r="G8" s="201" t="s">
        <v>49</v>
      </c>
      <c r="H8" s="201"/>
      <c r="I8" s="201"/>
      <c r="J8" s="32">
        <v>116</v>
      </c>
      <c r="K8" s="42">
        <v>18</v>
      </c>
      <c r="L8" s="29">
        <v>24</v>
      </c>
      <c r="M8" s="2">
        <v>30</v>
      </c>
      <c r="N8" s="18">
        <f t="shared" si="0"/>
        <v>2.0880000000000001</v>
      </c>
      <c r="O8" s="18">
        <f t="shared" si="1"/>
        <v>2.7839999999999998</v>
      </c>
      <c r="P8" s="18">
        <f t="shared" si="2"/>
        <v>3.48</v>
      </c>
      <c r="Q8" s="140"/>
      <c r="R8" s="140"/>
      <c r="S8" s="140"/>
    </row>
    <row r="9" spans="1:19" ht="15" customHeight="1" x14ac:dyDescent="0.25">
      <c r="A9" s="134"/>
      <c r="B9" s="134"/>
      <c r="C9" s="134"/>
      <c r="D9" s="136"/>
      <c r="E9" s="136"/>
      <c r="F9" s="136"/>
      <c r="G9" s="201" t="s">
        <v>7</v>
      </c>
      <c r="H9" s="201"/>
      <c r="I9" s="201"/>
      <c r="J9" s="124">
        <v>740</v>
      </c>
      <c r="K9" s="42">
        <v>8</v>
      </c>
      <c r="L9" s="29">
        <v>11</v>
      </c>
      <c r="M9" s="2">
        <v>13</v>
      </c>
      <c r="N9" s="18">
        <f t="shared" si="0"/>
        <v>5.92</v>
      </c>
      <c r="O9" s="18">
        <f t="shared" si="1"/>
        <v>8.14</v>
      </c>
      <c r="P9" s="18">
        <f t="shared" si="2"/>
        <v>9.6199999999999992</v>
      </c>
      <c r="Q9" s="140"/>
      <c r="R9" s="140"/>
      <c r="S9" s="140"/>
    </row>
    <row r="10" spans="1:19" ht="15" customHeight="1" x14ac:dyDescent="0.25">
      <c r="A10" s="134" t="s">
        <v>191</v>
      </c>
      <c r="B10" s="134"/>
      <c r="C10" s="134"/>
      <c r="D10" s="136" t="s">
        <v>157</v>
      </c>
      <c r="E10" s="136" t="s">
        <v>157</v>
      </c>
      <c r="F10" s="136" t="s">
        <v>190</v>
      </c>
      <c r="G10" s="201" t="s">
        <v>189</v>
      </c>
      <c r="H10" s="201"/>
      <c r="I10" s="201"/>
      <c r="J10" s="45">
        <v>1200</v>
      </c>
      <c r="K10" s="42">
        <v>142</v>
      </c>
      <c r="L10" s="29">
        <v>142</v>
      </c>
      <c r="M10" s="2">
        <v>190</v>
      </c>
      <c r="N10" s="18">
        <f t="shared" si="0"/>
        <v>170.4</v>
      </c>
      <c r="O10" s="18">
        <f t="shared" si="1"/>
        <v>170.4</v>
      </c>
      <c r="P10" s="18">
        <f t="shared" si="2"/>
        <v>228</v>
      </c>
      <c r="Q10" s="18">
        <f>SUM(N10:N17)</f>
        <v>201.648</v>
      </c>
      <c r="R10" s="18">
        <f>SUM(O10:O17)</f>
        <v>201.648</v>
      </c>
      <c r="S10" s="18">
        <f>SUM(P10:P17)</f>
        <v>261.18700000000001</v>
      </c>
    </row>
    <row r="11" spans="1:19" ht="15" customHeight="1" x14ac:dyDescent="0.25">
      <c r="A11" s="134"/>
      <c r="B11" s="134"/>
      <c r="C11" s="134"/>
      <c r="D11" s="136"/>
      <c r="E11" s="136"/>
      <c r="F11" s="136"/>
      <c r="G11" s="201" t="s">
        <v>5</v>
      </c>
      <c r="H11" s="201"/>
      <c r="I11" s="201"/>
      <c r="J11" s="31">
        <v>79</v>
      </c>
      <c r="K11" s="42">
        <v>4</v>
      </c>
      <c r="L11" s="29">
        <v>4</v>
      </c>
      <c r="M11" s="2">
        <v>5</v>
      </c>
      <c r="N11" s="18">
        <f t="shared" si="0"/>
        <v>0.316</v>
      </c>
      <c r="O11" s="18">
        <f t="shared" si="1"/>
        <v>0.316</v>
      </c>
      <c r="P11" s="18">
        <f t="shared" si="2"/>
        <v>0.39500000000000002</v>
      </c>
      <c r="Q11" s="140"/>
      <c r="R11" s="140"/>
      <c r="S11" s="140"/>
    </row>
    <row r="12" spans="1:19" ht="15" customHeight="1" x14ac:dyDescent="0.25">
      <c r="A12" s="134"/>
      <c r="B12" s="134"/>
      <c r="C12" s="134"/>
      <c r="D12" s="136"/>
      <c r="E12" s="136"/>
      <c r="F12" s="136"/>
      <c r="G12" s="201" t="s">
        <v>106</v>
      </c>
      <c r="H12" s="201"/>
      <c r="I12" s="201"/>
      <c r="J12" s="31">
        <v>930</v>
      </c>
      <c r="K12" s="42">
        <v>5</v>
      </c>
      <c r="L12" s="29">
        <v>5</v>
      </c>
      <c r="M12" s="2">
        <v>7</v>
      </c>
      <c r="N12" s="18">
        <f t="shared" si="0"/>
        <v>4.6500000000000004</v>
      </c>
      <c r="O12" s="18">
        <f t="shared" si="1"/>
        <v>4.6500000000000004</v>
      </c>
      <c r="P12" s="18">
        <f t="shared" si="2"/>
        <v>6.51</v>
      </c>
      <c r="Q12" s="140"/>
      <c r="R12" s="140"/>
      <c r="S12" s="140"/>
    </row>
    <row r="13" spans="1:19" ht="15" customHeight="1" x14ac:dyDescent="0.25">
      <c r="A13" s="134"/>
      <c r="B13" s="134"/>
      <c r="C13" s="134"/>
      <c r="D13" s="136"/>
      <c r="E13" s="136"/>
      <c r="F13" s="136"/>
      <c r="G13" s="201" t="s">
        <v>188</v>
      </c>
      <c r="H13" s="201"/>
      <c r="I13" s="201"/>
      <c r="J13" s="31">
        <v>275</v>
      </c>
      <c r="K13" s="42">
        <v>50</v>
      </c>
      <c r="L13" s="29">
        <v>50</v>
      </c>
      <c r="M13" s="2">
        <v>50</v>
      </c>
      <c r="N13" s="18">
        <f t="shared" si="0"/>
        <v>13.75</v>
      </c>
      <c r="O13" s="18">
        <f t="shared" si="1"/>
        <v>13.75</v>
      </c>
      <c r="P13" s="18">
        <f t="shared" si="2"/>
        <v>13.75</v>
      </c>
      <c r="Q13" s="140"/>
      <c r="R13" s="140"/>
      <c r="S13" s="140"/>
    </row>
    <row r="14" spans="1:19" ht="15" customHeight="1" x14ac:dyDescent="0.25">
      <c r="A14" s="134"/>
      <c r="B14" s="134"/>
      <c r="C14" s="134"/>
      <c r="D14" s="136"/>
      <c r="E14" s="136"/>
      <c r="F14" s="136"/>
      <c r="G14" s="201" t="s">
        <v>92</v>
      </c>
      <c r="H14" s="201"/>
      <c r="I14" s="201"/>
      <c r="J14" s="31">
        <v>110</v>
      </c>
      <c r="K14" s="42">
        <v>55</v>
      </c>
      <c r="L14" s="29">
        <v>55</v>
      </c>
      <c r="M14" s="2">
        <v>55</v>
      </c>
      <c r="N14" s="18">
        <f t="shared" si="0"/>
        <v>6.05</v>
      </c>
      <c r="O14" s="18">
        <f t="shared" si="1"/>
        <v>6.05</v>
      </c>
      <c r="P14" s="18">
        <f t="shared" si="2"/>
        <v>6.05</v>
      </c>
      <c r="Q14" s="140"/>
      <c r="R14" s="140"/>
      <c r="S14" s="140"/>
    </row>
    <row r="15" spans="1:19" ht="15" customHeight="1" x14ac:dyDescent="0.25">
      <c r="A15" s="134"/>
      <c r="B15" s="134"/>
      <c r="C15" s="134"/>
      <c r="D15" s="136"/>
      <c r="E15" s="136"/>
      <c r="F15" s="136"/>
      <c r="G15" s="201" t="s">
        <v>6</v>
      </c>
      <c r="H15" s="201"/>
      <c r="I15" s="201"/>
      <c r="J15" s="31">
        <v>1918</v>
      </c>
      <c r="K15" s="42">
        <v>3</v>
      </c>
      <c r="L15" s="29">
        <v>3</v>
      </c>
      <c r="M15" s="2">
        <v>3</v>
      </c>
      <c r="N15" s="18">
        <f t="shared" si="0"/>
        <v>5.7539999999999996</v>
      </c>
      <c r="O15" s="18">
        <f t="shared" si="1"/>
        <v>5.7539999999999996</v>
      </c>
      <c r="P15" s="18">
        <f t="shared" si="2"/>
        <v>5.7539999999999996</v>
      </c>
      <c r="Q15" s="140"/>
      <c r="R15" s="140"/>
      <c r="S15" s="140"/>
    </row>
    <row r="16" spans="1:19" ht="15" customHeight="1" x14ac:dyDescent="0.25">
      <c r="A16" s="134"/>
      <c r="B16" s="134"/>
      <c r="C16" s="134"/>
      <c r="D16" s="136"/>
      <c r="E16" s="136"/>
      <c r="F16" s="136"/>
      <c r="G16" s="201" t="s">
        <v>4</v>
      </c>
      <c r="H16" s="201"/>
      <c r="I16" s="201"/>
      <c r="J16" s="31">
        <v>190</v>
      </c>
      <c r="K16" s="42">
        <v>3</v>
      </c>
      <c r="L16" s="29">
        <v>3</v>
      </c>
      <c r="M16" s="2">
        <v>3</v>
      </c>
      <c r="N16" s="18">
        <f t="shared" si="0"/>
        <v>0.56999999999999995</v>
      </c>
      <c r="O16" s="18">
        <f t="shared" si="1"/>
        <v>0.56999999999999995</v>
      </c>
      <c r="P16" s="18">
        <f t="shared" si="2"/>
        <v>0.56999999999999995</v>
      </c>
      <c r="Q16" s="140"/>
      <c r="R16" s="140"/>
      <c r="S16" s="140"/>
    </row>
    <row r="17" spans="1:19" ht="15" customHeight="1" x14ac:dyDescent="0.25">
      <c r="A17" s="134"/>
      <c r="B17" s="134"/>
      <c r="C17" s="134"/>
      <c r="D17" s="136"/>
      <c r="E17" s="136"/>
      <c r="F17" s="136"/>
      <c r="G17" s="201" t="s">
        <v>5</v>
      </c>
      <c r="H17" s="201"/>
      <c r="I17" s="201"/>
      <c r="J17" s="31">
        <v>79</v>
      </c>
      <c r="K17" s="42">
        <v>2</v>
      </c>
      <c r="L17" s="29">
        <v>2</v>
      </c>
      <c r="M17" s="2">
        <v>2</v>
      </c>
      <c r="N17" s="18">
        <f t="shared" si="0"/>
        <v>0.158</v>
      </c>
      <c r="O17" s="18">
        <f t="shared" si="1"/>
        <v>0.158</v>
      </c>
      <c r="P17" s="18">
        <f t="shared" si="2"/>
        <v>0.158</v>
      </c>
      <c r="Q17" s="140"/>
      <c r="R17" s="140"/>
      <c r="S17" s="140"/>
    </row>
    <row r="18" spans="1:19" ht="15" customHeight="1" x14ac:dyDescent="0.25">
      <c r="A18" s="133" t="s">
        <v>187</v>
      </c>
      <c r="B18" s="133"/>
      <c r="C18" s="133"/>
      <c r="D18" s="137">
        <v>100</v>
      </c>
      <c r="E18" s="137">
        <v>130</v>
      </c>
      <c r="F18" s="137">
        <v>150</v>
      </c>
      <c r="G18" s="201" t="s">
        <v>45</v>
      </c>
      <c r="H18" s="201"/>
      <c r="I18" s="201"/>
      <c r="J18" s="31">
        <v>95</v>
      </c>
      <c r="K18" s="42">
        <v>115</v>
      </c>
      <c r="L18" s="29">
        <v>150</v>
      </c>
      <c r="M18" s="2">
        <v>174</v>
      </c>
      <c r="N18" s="18">
        <f t="shared" si="0"/>
        <v>10.925000000000001</v>
      </c>
      <c r="O18" s="18">
        <f t="shared" si="1"/>
        <v>14.25</v>
      </c>
      <c r="P18" s="18">
        <f t="shared" si="2"/>
        <v>16.53</v>
      </c>
      <c r="Q18" s="99">
        <f>SUM(N18:N20)</f>
        <v>28.838999999999999</v>
      </c>
      <c r="R18" s="99">
        <f>SUM(O18:O20)</f>
        <v>37.32</v>
      </c>
      <c r="S18" s="99">
        <f>SUM(P18:P20)</f>
        <v>42.573999999999998</v>
      </c>
    </row>
    <row r="19" spans="1:19" ht="15" customHeight="1" x14ac:dyDescent="0.25">
      <c r="A19" s="133"/>
      <c r="B19" s="133"/>
      <c r="C19" s="133"/>
      <c r="D19" s="137"/>
      <c r="E19" s="137"/>
      <c r="F19" s="137"/>
      <c r="G19" s="201" t="s">
        <v>11</v>
      </c>
      <c r="H19" s="201"/>
      <c r="I19" s="201"/>
      <c r="J19" s="31">
        <v>264</v>
      </c>
      <c r="K19" s="42">
        <v>17</v>
      </c>
      <c r="L19" s="29">
        <v>22</v>
      </c>
      <c r="M19" s="2">
        <v>26</v>
      </c>
      <c r="N19" s="18">
        <f t="shared" si="0"/>
        <v>4.4880000000000004</v>
      </c>
      <c r="O19" s="18">
        <f t="shared" si="1"/>
        <v>5.8079999999999998</v>
      </c>
      <c r="P19" s="18">
        <f t="shared" si="2"/>
        <v>6.8639999999999999</v>
      </c>
      <c r="Q19" s="140"/>
      <c r="R19" s="140"/>
      <c r="S19" s="140"/>
    </row>
    <row r="20" spans="1:19" ht="15" customHeight="1" x14ac:dyDescent="0.25">
      <c r="A20" s="133"/>
      <c r="B20" s="133"/>
      <c r="C20" s="133"/>
      <c r="D20" s="137"/>
      <c r="E20" s="137"/>
      <c r="F20" s="137"/>
      <c r="G20" s="201" t="s">
        <v>6</v>
      </c>
      <c r="H20" s="201"/>
      <c r="I20" s="201"/>
      <c r="J20" s="31">
        <v>1918</v>
      </c>
      <c r="K20" s="42">
        <v>7</v>
      </c>
      <c r="L20" s="29">
        <v>9</v>
      </c>
      <c r="M20" s="2">
        <v>10</v>
      </c>
      <c r="N20" s="18">
        <f t="shared" si="0"/>
        <v>13.426</v>
      </c>
      <c r="O20" s="18">
        <f t="shared" si="1"/>
        <v>17.262</v>
      </c>
      <c r="P20" s="18">
        <f t="shared" si="2"/>
        <v>19.18</v>
      </c>
      <c r="Q20" s="140"/>
      <c r="R20" s="140"/>
      <c r="S20" s="140"/>
    </row>
    <row r="21" spans="1:19" ht="15" customHeight="1" x14ac:dyDescent="0.25">
      <c r="A21" s="133" t="s">
        <v>43</v>
      </c>
      <c r="B21" s="133"/>
      <c r="C21" s="133"/>
      <c r="D21" s="132">
        <v>200</v>
      </c>
      <c r="E21" s="132">
        <v>200</v>
      </c>
      <c r="F21" s="132">
        <v>200</v>
      </c>
      <c r="G21" s="201" t="s">
        <v>42</v>
      </c>
      <c r="H21" s="201"/>
      <c r="I21" s="201"/>
      <c r="J21" s="45">
        <v>700</v>
      </c>
      <c r="K21" s="42">
        <v>8</v>
      </c>
      <c r="L21" s="29">
        <v>8</v>
      </c>
      <c r="M21" s="29">
        <v>8</v>
      </c>
      <c r="N21" s="18">
        <f t="shared" si="0"/>
        <v>5.6</v>
      </c>
      <c r="O21" s="18">
        <f t="shared" si="1"/>
        <v>5.6</v>
      </c>
      <c r="P21" s="18">
        <f t="shared" si="2"/>
        <v>5.6</v>
      </c>
      <c r="Q21" s="18">
        <f>SUM(N21:N25)</f>
        <v>21.376000000000001</v>
      </c>
      <c r="R21" s="18">
        <f>SUM(O21:O25)</f>
        <v>21.376000000000001</v>
      </c>
      <c r="S21" s="18">
        <f>SUM(P21:P25)</f>
        <v>21.376000000000001</v>
      </c>
    </row>
    <row r="22" spans="1:19" ht="15" customHeight="1" x14ac:dyDescent="0.25">
      <c r="A22" s="133"/>
      <c r="B22" s="133"/>
      <c r="C22" s="133"/>
      <c r="D22" s="132"/>
      <c r="E22" s="132"/>
      <c r="F22" s="132"/>
      <c r="G22" s="201" t="s">
        <v>41</v>
      </c>
      <c r="H22" s="201"/>
      <c r="I22" s="201"/>
      <c r="J22" s="45">
        <v>244</v>
      </c>
      <c r="K22" s="42">
        <v>24</v>
      </c>
      <c r="L22" s="29">
        <v>24</v>
      </c>
      <c r="M22" s="29">
        <v>24</v>
      </c>
      <c r="N22" s="18">
        <f t="shared" si="0"/>
        <v>5.8559999999999999</v>
      </c>
      <c r="O22" s="18">
        <f t="shared" si="1"/>
        <v>5.8559999999999999</v>
      </c>
      <c r="P22" s="18">
        <f t="shared" si="2"/>
        <v>5.8559999999999999</v>
      </c>
      <c r="Q22" s="140"/>
      <c r="R22" s="140"/>
      <c r="S22" s="140"/>
    </row>
    <row r="23" spans="1:19" ht="15" customHeight="1" x14ac:dyDescent="0.25">
      <c r="A23" s="133"/>
      <c r="B23" s="133"/>
      <c r="C23" s="133"/>
      <c r="D23" s="132"/>
      <c r="E23" s="132"/>
      <c r="F23" s="132"/>
      <c r="G23" s="201" t="s">
        <v>186</v>
      </c>
      <c r="H23" s="201"/>
      <c r="I23" s="201"/>
      <c r="J23" s="24">
        <v>950</v>
      </c>
      <c r="K23" s="42">
        <v>10</v>
      </c>
      <c r="L23" s="29">
        <v>10</v>
      </c>
      <c r="M23" s="29">
        <v>10</v>
      </c>
      <c r="N23" s="18">
        <f t="shared" si="0"/>
        <v>9.5</v>
      </c>
      <c r="O23" s="18">
        <f t="shared" si="1"/>
        <v>9.5</v>
      </c>
      <c r="P23" s="18">
        <f t="shared" si="2"/>
        <v>9.5</v>
      </c>
      <c r="Q23" s="140"/>
      <c r="R23" s="140"/>
      <c r="S23" s="140"/>
    </row>
    <row r="24" spans="1:19" x14ac:dyDescent="0.25">
      <c r="A24" s="133"/>
      <c r="B24" s="133"/>
      <c r="C24" s="133"/>
      <c r="D24" s="132"/>
      <c r="E24" s="132"/>
      <c r="F24" s="132"/>
      <c r="G24" s="201" t="s">
        <v>185</v>
      </c>
      <c r="H24" s="201"/>
      <c r="I24" s="201"/>
      <c r="J24" s="45">
        <v>1400</v>
      </c>
      <c r="K24" s="44">
        <v>0.3</v>
      </c>
      <c r="L24" s="43">
        <v>0.3</v>
      </c>
      <c r="M24" s="43">
        <v>0.3</v>
      </c>
      <c r="N24" s="18">
        <f t="shared" si="0"/>
        <v>0.42</v>
      </c>
      <c r="O24" s="18">
        <f t="shared" si="1"/>
        <v>0.42</v>
      </c>
      <c r="P24" s="18">
        <f t="shared" si="2"/>
        <v>0.42</v>
      </c>
      <c r="Q24" s="140"/>
      <c r="R24" s="140"/>
      <c r="S24" s="140"/>
    </row>
    <row r="25" spans="1:19" x14ac:dyDescent="0.25">
      <c r="A25" s="133"/>
      <c r="B25" s="133"/>
      <c r="C25" s="133"/>
      <c r="D25" s="132"/>
      <c r="E25" s="132"/>
      <c r="F25" s="132"/>
      <c r="G25" s="201" t="s">
        <v>38</v>
      </c>
      <c r="H25" s="201"/>
      <c r="I25" s="201"/>
      <c r="J25" s="45">
        <v>0</v>
      </c>
      <c r="K25" s="42">
        <v>218</v>
      </c>
      <c r="L25" s="29">
        <v>218</v>
      </c>
      <c r="M25" s="29">
        <v>218</v>
      </c>
      <c r="N25" s="18">
        <f t="shared" si="0"/>
        <v>0</v>
      </c>
      <c r="O25" s="18">
        <f t="shared" si="1"/>
        <v>0</v>
      </c>
      <c r="P25" s="18">
        <f t="shared" si="2"/>
        <v>0</v>
      </c>
      <c r="Q25" s="140"/>
      <c r="R25" s="140"/>
      <c r="S25" s="140"/>
    </row>
    <row r="26" spans="1:19" x14ac:dyDescent="0.25">
      <c r="A26" s="146" t="s">
        <v>59</v>
      </c>
      <c r="B26" s="134"/>
      <c r="C26" s="134"/>
      <c r="D26" s="87">
        <v>200</v>
      </c>
      <c r="E26" s="87">
        <v>200</v>
      </c>
      <c r="F26" s="87">
        <v>200</v>
      </c>
      <c r="G26" s="201" t="s">
        <v>58</v>
      </c>
      <c r="H26" s="201"/>
      <c r="I26" s="201"/>
      <c r="J26" s="45">
        <v>513</v>
      </c>
      <c r="K26" s="42">
        <v>200</v>
      </c>
      <c r="L26" s="29">
        <v>200</v>
      </c>
      <c r="M26" s="29">
        <v>200</v>
      </c>
      <c r="N26" s="18">
        <f t="shared" si="0"/>
        <v>102.6</v>
      </c>
      <c r="O26" s="18">
        <f t="shared" si="1"/>
        <v>102.6</v>
      </c>
      <c r="P26" s="18">
        <f t="shared" si="2"/>
        <v>102.6</v>
      </c>
      <c r="Q26" s="18">
        <f t="shared" ref="Q26:S27" si="3">SUM(N26)</f>
        <v>102.6</v>
      </c>
      <c r="R26" s="18">
        <f t="shared" si="3"/>
        <v>102.6</v>
      </c>
      <c r="S26" s="18">
        <f t="shared" si="3"/>
        <v>102.6</v>
      </c>
    </row>
    <row r="27" spans="1:19" x14ac:dyDescent="0.25">
      <c r="A27" s="146" t="s">
        <v>12</v>
      </c>
      <c r="B27" s="134"/>
      <c r="C27" s="134"/>
      <c r="D27" s="87">
        <v>20</v>
      </c>
      <c r="E27" s="87">
        <v>35</v>
      </c>
      <c r="F27" s="87">
        <v>40</v>
      </c>
      <c r="G27" s="203" t="s">
        <v>13</v>
      </c>
      <c r="H27" s="203"/>
      <c r="I27" s="203"/>
      <c r="J27" s="46">
        <v>215</v>
      </c>
      <c r="K27" s="27">
        <v>20</v>
      </c>
      <c r="L27" s="10">
        <v>35</v>
      </c>
      <c r="M27" s="10">
        <v>40</v>
      </c>
      <c r="N27" s="18">
        <f t="shared" si="0"/>
        <v>4.3</v>
      </c>
      <c r="O27" s="18">
        <f t="shared" si="1"/>
        <v>7.5250000000000004</v>
      </c>
      <c r="P27" s="18">
        <f t="shared" si="2"/>
        <v>8.6</v>
      </c>
      <c r="Q27" s="41">
        <f t="shared" si="3"/>
        <v>4.3</v>
      </c>
      <c r="R27" s="41">
        <f t="shared" si="3"/>
        <v>7.5250000000000004</v>
      </c>
      <c r="S27" s="41">
        <f t="shared" si="3"/>
        <v>8.6</v>
      </c>
    </row>
    <row r="28" spans="1:19" x14ac:dyDescent="0.25">
      <c r="A28" s="204"/>
      <c r="B28" s="205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6"/>
    </row>
    <row r="29" spans="1:19" x14ac:dyDescent="0.25">
      <c r="A29" s="108" t="s">
        <v>27</v>
      </c>
      <c r="B29" s="109"/>
      <c r="C29" s="109"/>
      <c r="D29" s="110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2"/>
      <c r="Q29" s="40">
        <f>Q7+Q10+Q18+Q21+Q26+Q27</f>
        <v>372.18299999999994</v>
      </c>
      <c r="R29" s="40">
        <f>R7+R10+R18+R21+R26+R27</f>
        <v>388.65299999999991</v>
      </c>
      <c r="S29" s="40">
        <f>S7+S10+S18+S21+S26+S27</f>
        <v>458.54499999999996</v>
      </c>
    </row>
    <row r="30" spans="1:19" x14ac:dyDescent="0.25">
      <c r="A30" s="113" t="s">
        <v>28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5"/>
      <c r="Q30" s="39">
        <f>Q29*20%+Q29</f>
        <v>446.61959999999993</v>
      </c>
      <c r="R30" s="39">
        <f>R29*20%+R29</f>
        <v>466.38359999999989</v>
      </c>
      <c r="S30" s="39">
        <f>S29*20%+S29</f>
        <v>550.25399999999991</v>
      </c>
    </row>
  </sheetData>
  <mergeCells count="51">
    <mergeCell ref="A5:C6"/>
    <mergeCell ref="A18:C20"/>
    <mergeCell ref="D18:D20"/>
    <mergeCell ref="E18:E20"/>
    <mergeCell ref="F18:F20"/>
    <mergeCell ref="A7:C9"/>
    <mergeCell ref="A10:C17"/>
    <mergeCell ref="E10:E17"/>
    <mergeCell ref="G18:I18"/>
    <mergeCell ref="D5:F5"/>
    <mergeCell ref="G5:I5"/>
    <mergeCell ref="G15:I15"/>
    <mergeCell ref="D7:D9"/>
    <mergeCell ref="F10:F17"/>
    <mergeCell ref="G10:I10"/>
    <mergeCell ref="E7:E9"/>
    <mergeCell ref="F7:F9"/>
    <mergeCell ref="G11:I11"/>
    <mergeCell ref="G13:I13"/>
    <mergeCell ref="G14:I14"/>
    <mergeCell ref="G16:I16"/>
    <mergeCell ref="G17:I17"/>
    <mergeCell ref="D10:D17"/>
    <mergeCell ref="G7:I7"/>
    <mergeCell ref="Q11:S17"/>
    <mergeCell ref="Q8:S9"/>
    <mergeCell ref="G12:I12"/>
    <mergeCell ref="Q5:S5"/>
    <mergeCell ref="N5:P5"/>
    <mergeCell ref="G6:I6"/>
    <mergeCell ref="K5:M5"/>
    <mergeCell ref="G9:I9"/>
    <mergeCell ref="G8:I8"/>
    <mergeCell ref="Q19:S20"/>
    <mergeCell ref="G20:I20"/>
    <mergeCell ref="Q22:S25"/>
    <mergeCell ref="G23:I23"/>
    <mergeCell ref="G24:I24"/>
    <mergeCell ref="G25:I25"/>
    <mergeCell ref="G19:I19"/>
    <mergeCell ref="A21:C25"/>
    <mergeCell ref="D21:D25"/>
    <mergeCell ref="E21:E25"/>
    <mergeCell ref="F21:F25"/>
    <mergeCell ref="G21:I21"/>
    <mergeCell ref="G22:I22"/>
    <mergeCell ref="A26:C26"/>
    <mergeCell ref="G26:I26"/>
    <mergeCell ref="A27:C27"/>
    <mergeCell ref="G27:I27"/>
    <mergeCell ref="A28:S28"/>
  </mergeCells>
  <pageMargins left="0.7" right="0.7" top="0.75" bottom="0.75" header="0.3" footer="0.3"/>
  <pageSetup paperSize="9" scale="7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63"/>
  <sheetViews>
    <sheetView view="pageBreakPreview" zoomScaleNormal="90" zoomScaleSheetLayoutView="100" workbookViewId="0">
      <selection activeCell="D5" sqref="D5:S5"/>
    </sheetView>
  </sheetViews>
  <sheetFormatPr defaultRowHeight="15" x14ac:dyDescent="0.25"/>
  <cols>
    <col min="3" max="3" width="5.42578125" customWidth="1"/>
    <col min="4" max="4" width="8.42578125" customWidth="1"/>
    <col min="9" max="9" width="5.140625" customWidth="1"/>
    <col min="10" max="10" width="7.85546875" style="47" customWidth="1"/>
    <col min="11" max="11" width="8.5703125" customWidth="1"/>
  </cols>
  <sheetData>
    <row r="3" spans="1:19" x14ac:dyDescent="0.25">
      <c r="A3" s="4" t="s">
        <v>225</v>
      </c>
    </row>
    <row r="4" spans="1:19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5">
      <c r="A5" s="210" t="s">
        <v>78</v>
      </c>
      <c r="B5" s="210"/>
      <c r="C5" s="210"/>
      <c r="D5" s="210" t="s">
        <v>77</v>
      </c>
      <c r="E5" s="210"/>
      <c r="F5" s="210"/>
      <c r="G5" s="210" t="s">
        <v>76</v>
      </c>
      <c r="H5" s="210"/>
      <c r="I5" s="210"/>
      <c r="J5" s="127" t="s">
        <v>75</v>
      </c>
      <c r="K5" s="210" t="s">
        <v>74</v>
      </c>
      <c r="L5" s="210"/>
      <c r="M5" s="210"/>
      <c r="N5" s="210" t="s">
        <v>73</v>
      </c>
      <c r="O5" s="210"/>
      <c r="P5" s="210"/>
      <c r="Q5" s="210" t="s">
        <v>72</v>
      </c>
      <c r="R5" s="210"/>
      <c r="S5" s="210"/>
    </row>
    <row r="6" spans="1:19" ht="15" customHeight="1" x14ac:dyDescent="0.25">
      <c r="A6" s="210"/>
      <c r="B6" s="210"/>
      <c r="C6" s="210"/>
      <c r="D6" s="49" t="s">
        <v>0</v>
      </c>
      <c r="E6" s="49" t="s">
        <v>1</v>
      </c>
      <c r="F6" s="49" t="s">
        <v>2</v>
      </c>
      <c r="G6" s="210"/>
      <c r="H6" s="210"/>
      <c r="I6" s="210"/>
      <c r="J6" s="49"/>
      <c r="K6" s="50" t="s">
        <v>0</v>
      </c>
      <c r="L6" s="50" t="s">
        <v>1</v>
      </c>
      <c r="M6" s="50" t="s">
        <v>2</v>
      </c>
      <c r="N6" s="6" t="s">
        <v>0</v>
      </c>
      <c r="O6" s="6" t="s">
        <v>1</v>
      </c>
      <c r="P6" s="6" t="s">
        <v>2</v>
      </c>
      <c r="Q6" s="49" t="s">
        <v>0</v>
      </c>
      <c r="R6" s="49" t="s">
        <v>1</v>
      </c>
      <c r="S6" s="49" t="s">
        <v>2</v>
      </c>
    </row>
    <row r="7" spans="1:19" ht="15" customHeight="1" x14ac:dyDescent="0.25">
      <c r="A7" s="146" t="s">
        <v>193</v>
      </c>
      <c r="B7" s="146"/>
      <c r="C7" s="146"/>
      <c r="D7" s="136" t="s">
        <v>192</v>
      </c>
      <c r="E7" s="136" t="s">
        <v>192</v>
      </c>
      <c r="F7" s="136" t="s">
        <v>192</v>
      </c>
      <c r="G7" s="146" t="s">
        <v>46</v>
      </c>
      <c r="H7" s="146"/>
      <c r="I7" s="146"/>
      <c r="J7" s="22">
        <v>1696</v>
      </c>
      <c r="K7" s="42">
        <v>96</v>
      </c>
      <c r="L7" s="48">
        <v>96</v>
      </c>
      <c r="M7" s="42">
        <v>96</v>
      </c>
      <c r="N7" s="18">
        <f t="shared" ref="N7:N15" si="0">J7*K7/1000</f>
        <v>162.816</v>
      </c>
      <c r="O7" s="69">
        <f t="shared" ref="O7:O15" si="1">J7*L7/1000</f>
        <v>162.816</v>
      </c>
      <c r="P7" s="18">
        <f t="shared" ref="P7:P15" si="2">J7*M7/1000</f>
        <v>162.816</v>
      </c>
      <c r="Q7" s="18">
        <f>SUM(N7:N12)</f>
        <v>184.35899999999998</v>
      </c>
      <c r="R7" s="18">
        <f>SUM(O7:O12)</f>
        <v>184.35899999999998</v>
      </c>
      <c r="S7" s="18">
        <f>SUM(P7:P12)</f>
        <v>184.35899999999998</v>
      </c>
    </row>
    <row r="8" spans="1:19" ht="15" customHeight="1" x14ac:dyDescent="0.25">
      <c r="A8" s="146"/>
      <c r="B8" s="146"/>
      <c r="C8" s="146"/>
      <c r="D8" s="136"/>
      <c r="E8" s="136"/>
      <c r="F8" s="136"/>
      <c r="G8" s="134" t="s">
        <v>7</v>
      </c>
      <c r="H8" s="134"/>
      <c r="I8" s="134"/>
      <c r="J8" s="45">
        <v>740</v>
      </c>
      <c r="K8" s="42">
        <v>8</v>
      </c>
      <c r="L8" s="48">
        <v>8</v>
      </c>
      <c r="M8" s="42">
        <v>8</v>
      </c>
      <c r="N8" s="18">
        <f t="shared" si="0"/>
        <v>5.92</v>
      </c>
      <c r="O8" s="69">
        <f t="shared" si="1"/>
        <v>5.92</v>
      </c>
      <c r="P8" s="18">
        <f t="shared" si="2"/>
        <v>5.92</v>
      </c>
      <c r="Q8" s="140"/>
      <c r="R8" s="140"/>
      <c r="S8" s="140"/>
    </row>
    <row r="9" spans="1:19" x14ac:dyDescent="0.25">
      <c r="A9" s="146"/>
      <c r="B9" s="146"/>
      <c r="C9" s="146"/>
      <c r="D9" s="136"/>
      <c r="E9" s="136"/>
      <c r="F9" s="136"/>
      <c r="G9" s="134" t="s">
        <v>45</v>
      </c>
      <c r="H9" s="134"/>
      <c r="I9" s="134"/>
      <c r="J9" s="45">
        <v>95</v>
      </c>
      <c r="K9" s="42">
        <v>120</v>
      </c>
      <c r="L9" s="48">
        <v>120</v>
      </c>
      <c r="M9" s="42">
        <v>120</v>
      </c>
      <c r="N9" s="18">
        <f t="shared" si="0"/>
        <v>11.4</v>
      </c>
      <c r="O9" s="69">
        <f t="shared" si="1"/>
        <v>11.4</v>
      </c>
      <c r="P9" s="18">
        <f t="shared" si="2"/>
        <v>11.4</v>
      </c>
      <c r="Q9" s="140"/>
      <c r="R9" s="140"/>
      <c r="S9" s="140"/>
    </row>
    <row r="10" spans="1:19" x14ac:dyDescent="0.25">
      <c r="A10" s="146"/>
      <c r="B10" s="146"/>
      <c r="C10" s="146"/>
      <c r="D10" s="136"/>
      <c r="E10" s="136"/>
      <c r="F10" s="136"/>
      <c r="G10" s="134" t="s">
        <v>49</v>
      </c>
      <c r="H10" s="134"/>
      <c r="I10" s="134"/>
      <c r="J10" s="45">
        <v>116</v>
      </c>
      <c r="K10" s="42">
        <v>24</v>
      </c>
      <c r="L10" s="48">
        <v>24</v>
      </c>
      <c r="M10" s="42">
        <v>24</v>
      </c>
      <c r="N10" s="18">
        <f t="shared" si="0"/>
        <v>2.7839999999999998</v>
      </c>
      <c r="O10" s="69">
        <f t="shared" si="1"/>
        <v>2.7839999999999998</v>
      </c>
      <c r="P10" s="18">
        <f t="shared" si="2"/>
        <v>2.7839999999999998</v>
      </c>
      <c r="Q10" s="140"/>
      <c r="R10" s="140"/>
      <c r="S10" s="140"/>
    </row>
    <row r="11" spans="1:19" ht="15" customHeight="1" x14ac:dyDescent="0.25">
      <c r="A11" s="146"/>
      <c r="B11" s="146"/>
      <c r="C11" s="146"/>
      <c r="D11" s="136"/>
      <c r="E11" s="136"/>
      <c r="F11" s="136"/>
      <c r="G11" s="134" t="s">
        <v>5</v>
      </c>
      <c r="H11" s="134"/>
      <c r="I11" s="134"/>
      <c r="J11" s="45">
        <v>79</v>
      </c>
      <c r="K11" s="42">
        <v>11</v>
      </c>
      <c r="L11" s="48">
        <v>11</v>
      </c>
      <c r="M11" s="42">
        <v>11</v>
      </c>
      <c r="N11" s="18">
        <f t="shared" si="0"/>
        <v>0.86899999999999999</v>
      </c>
      <c r="O11" s="69">
        <f t="shared" si="1"/>
        <v>0.86899999999999999</v>
      </c>
      <c r="P11" s="18">
        <f t="shared" si="2"/>
        <v>0.86899999999999999</v>
      </c>
      <c r="Q11" s="140"/>
      <c r="R11" s="140"/>
      <c r="S11" s="140"/>
    </row>
    <row r="12" spans="1:19" x14ac:dyDescent="0.25">
      <c r="A12" s="146"/>
      <c r="B12" s="146"/>
      <c r="C12" s="146"/>
      <c r="D12" s="136"/>
      <c r="E12" s="136"/>
      <c r="F12" s="136"/>
      <c r="G12" s="134" t="s">
        <v>4</v>
      </c>
      <c r="H12" s="134"/>
      <c r="I12" s="134"/>
      <c r="J12" s="45">
        <v>190</v>
      </c>
      <c r="K12" s="42">
        <v>3</v>
      </c>
      <c r="L12" s="48">
        <v>3</v>
      </c>
      <c r="M12" s="42">
        <v>3</v>
      </c>
      <c r="N12" s="18">
        <f t="shared" si="0"/>
        <v>0.56999999999999995</v>
      </c>
      <c r="O12" s="69">
        <f t="shared" si="1"/>
        <v>0.56999999999999995</v>
      </c>
      <c r="P12" s="18">
        <f t="shared" si="2"/>
        <v>0.56999999999999995</v>
      </c>
      <c r="Q12" s="140"/>
      <c r="R12" s="140"/>
      <c r="S12" s="140"/>
    </row>
    <row r="13" spans="1:19" ht="15" customHeight="1" x14ac:dyDescent="0.25">
      <c r="A13" s="146" t="s">
        <v>8</v>
      </c>
      <c r="B13" s="209"/>
      <c r="C13" s="209"/>
      <c r="D13" s="87">
        <v>10</v>
      </c>
      <c r="E13" s="87">
        <v>10</v>
      </c>
      <c r="F13" s="87">
        <v>10</v>
      </c>
      <c r="G13" s="209" t="s">
        <v>175</v>
      </c>
      <c r="H13" s="209"/>
      <c r="I13" s="209"/>
      <c r="J13" s="125">
        <v>1800</v>
      </c>
      <c r="K13" s="42">
        <v>10</v>
      </c>
      <c r="L13" s="48">
        <v>10</v>
      </c>
      <c r="M13" s="48">
        <v>10</v>
      </c>
      <c r="N13" s="18">
        <f t="shared" si="0"/>
        <v>18</v>
      </c>
      <c r="O13" s="69">
        <f t="shared" si="1"/>
        <v>18</v>
      </c>
      <c r="P13" s="18">
        <f t="shared" si="2"/>
        <v>18</v>
      </c>
      <c r="Q13" s="18">
        <f t="shared" ref="Q13:S15" si="3">SUM(N13)</f>
        <v>18</v>
      </c>
      <c r="R13" s="18">
        <f t="shared" si="3"/>
        <v>18</v>
      </c>
      <c r="S13" s="18">
        <f t="shared" si="3"/>
        <v>18</v>
      </c>
    </row>
    <row r="14" spans="1:19" ht="15" customHeight="1" x14ac:dyDescent="0.25">
      <c r="A14" s="209" t="s">
        <v>105</v>
      </c>
      <c r="B14" s="209"/>
      <c r="C14" s="209"/>
      <c r="D14" s="87">
        <v>200</v>
      </c>
      <c r="E14" s="87">
        <v>200</v>
      </c>
      <c r="F14" s="87">
        <v>200</v>
      </c>
      <c r="G14" s="209" t="s">
        <v>104</v>
      </c>
      <c r="H14" s="209"/>
      <c r="I14" s="209"/>
      <c r="J14" s="22">
        <v>264</v>
      </c>
      <c r="K14" s="42">
        <v>200</v>
      </c>
      <c r="L14" s="48">
        <v>200</v>
      </c>
      <c r="M14" s="48">
        <v>200</v>
      </c>
      <c r="N14" s="18">
        <f t="shared" si="0"/>
        <v>52.8</v>
      </c>
      <c r="O14" s="69">
        <f t="shared" si="1"/>
        <v>52.8</v>
      </c>
      <c r="P14" s="18">
        <f t="shared" si="2"/>
        <v>52.8</v>
      </c>
      <c r="Q14" s="18">
        <f t="shared" si="3"/>
        <v>52.8</v>
      </c>
      <c r="R14" s="18">
        <f t="shared" si="3"/>
        <v>52.8</v>
      </c>
      <c r="S14" s="18">
        <f t="shared" si="3"/>
        <v>52.8</v>
      </c>
    </row>
    <row r="15" spans="1:19" ht="15" customHeight="1" x14ac:dyDescent="0.25">
      <c r="A15" s="209" t="s">
        <v>103</v>
      </c>
      <c r="B15" s="209"/>
      <c r="C15" s="209"/>
      <c r="D15" s="87">
        <v>20</v>
      </c>
      <c r="E15" s="87">
        <v>35</v>
      </c>
      <c r="F15" s="87">
        <v>40</v>
      </c>
      <c r="G15" s="209" t="s">
        <v>102</v>
      </c>
      <c r="H15" s="209"/>
      <c r="I15" s="209"/>
      <c r="J15" s="22">
        <v>215</v>
      </c>
      <c r="K15" s="42">
        <v>20</v>
      </c>
      <c r="L15" s="48">
        <v>35</v>
      </c>
      <c r="M15" s="48">
        <v>40</v>
      </c>
      <c r="N15" s="18">
        <f t="shared" si="0"/>
        <v>4.3</v>
      </c>
      <c r="O15" s="69">
        <f t="shared" si="1"/>
        <v>7.5250000000000004</v>
      </c>
      <c r="P15" s="18">
        <f t="shared" si="2"/>
        <v>8.6</v>
      </c>
      <c r="Q15" s="18">
        <f t="shared" si="3"/>
        <v>4.3</v>
      </c>
      <c r="R15" s="18">
        <f t="shared" si="3"/>
        <v>7.5250000000000004</v>
      </c>
      <c r="S15" s="18">
        <f t="shared" si="3"/>
        <v>8.6</v>
      </c>
    </row>
    <row r="16" spans="1:19" ht="15" customHeight="1" x14ac:dyDescent="0.2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</row>
    <row r="17" spans="1:19" ht="15" customHeight="1" x14ac:dyDescent="0.25">
      <c r="A17" s="153" t="s">
        <v>27</v>
      </c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6">
        <f>Q7+Q13+Q14+Q15</f>
        <v>259.459</v>
      </c>
      <c r="R17" s="26">
        <f>R7+R13+R14+R15</f>
        <v>262.68399999999997</v>
      </c>
      <c r="S17" s="26">
        <f>S7+S13+S14+S15</f>
        <v>263.75900000000001</v>
      </c>
    </row>
    <row r="18" spans="1:19" ht="15" customHeight="1" x14ac:dyDescent="0.25">
      <c r="A18" s="200" t="s">
        <v>28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5">
        <f>Q17*20%+Q17</f>
        <v>311.35079999999999</v>
      </c>
      <c r="R18" s="25">
        <f>R17*20%+R17</f>
        <v>315.22079999999994</v>
      </c>
      <c r="S18" s="25">
        <f>S17*20%+S17</f>
        <v>316.51080000000002</v>
      </c>
    </row>
    <row r="19" spans="1:19" ht="15" customHeight="1" x14ac:dyDescent="0.25"/>
    <row r="20" spans="1:19" ht="15" customHeight="1" x14ac:dyDescent="0.25"/>
    <row r="22" spans="1:19" ht="15" customHeight="1" x14ac:dyDescent="0.25"/>
    <row r="23" spans="1:19" ht="15" customHeight="1" x14ac:dyDescent="0.25"/>
    <row r="25" spans="1:19" ht="15" customHeight="1" x14ac:dyDescent="0.25"/>
    <row r="27" spans="1:19" ht="15" customHeight="1" x14ac:dyDescent="0.25"/>
    <row r="29" spans="1:19" ht="15" customHeight="1" x14ac:dyDescent="0.25"/>
    <row r="30" spans="1:19" ht="15" customHeight="1" x14ac:dyDescent="0.25"/>
    <row r="31" spans="1:19" ht="15" customHeight="1" x14ac:dyDescent="0.25"/>
    <row r="33" ht="15" customHeight="1" x14ac:dyDescent="0.25"/>
    <row r="34" ht="15" customHeight="1" x14ac:dyDescent="0.25"/>
    <row r="35" ht="15" customHeight="1" x14ac:dyDescent="0.25"/>
    <row r="38" ht="15" customHeight="1" x14ac:dyDescent="0.25"/>
    <row r="40" ht="15" customHeight="1" x14ac:dyDescent="0.25"/>
    <row r="43" ht="15" customHeight="1" x14ac:dyDescent="0.25"/>
    <row r="44" ht="15" customHeight="1" x14ac:dyDescent="0.25"/>
    <row r="46" ht="15" customHeight="1" x14ac:dyDescent="0.25"/>
    <row r="47" ht="15" customHeight="1" x14ac:dyDescent="0.25"/>
    <row r="54" ht="15" customHeight="1" x14ac:dyDescent="0.25"/>
    <row r="56" ht="15" customHeight="1" x14ac:dyDescent="0.25"/>
    <row r="58" ht="15" customHeight="1" x14ac:dyDescent="0.25"/>
    <row r="59" ht="15" customHeight="1" x14ac:dyDescent="0.25"/>
    <row r="60" ht="15" customHeight="1" x14ac:dyDescent="0.25"/>
    <row r="62" ht="15" customHeight="1" x14ac:dyDescent="0.25"/>
    <row r="63" ht="15" customHeight="1" x14ac:dyDescent="0.25"/>
    <row r="64" ht="15" customHeight="1" x14ac:dyDescent="0.25"/>
    <row r="67" ht="15" customHeight="1" x14ac:dyDescent="0.25"/>
    <row r="69" ht="15" customHeight="1" x14ac:dyDescent="0.25"/>
    <row r="72" ht="15" customHeight="1" x14ac:dyDescent="0.25"/>
    <row r="73" ht="15" customHeight="1" x14ac:dyDescent="0.25"/>
    <row r="75" ht="15" customHeight="1" x14ac:dyDescent="0.25"/>
    <row r="76" ht="15" customHeight="1" x14ac:dyDescent="0.25"/>
    <row r="83" ht="15" customHeight="1" x14ac:dyDescent="0.25"/>
    <row r="85" ht="15" customHeight="1" x14ac:dyDescent="0.25"/>
    <row r="87" ht="15" customHeight="1" x14ac:dyDescent="0.25"/>
    <row r="88" ht="15" customHeight="1" x14ac:dyDescent="0.25"/>
    <row r="89" ht="15" customHeight="1" x14ac:dyDescent="0.25"/>
    <row r="91" ht="15" customHeight="1" x14ac:dyDescent="0.25"/>
    <row r="92" ht="15" customHeight="1" x14ac:dyDescent="0.25"/>
    <row r="93" ht="15" customHeight="1" x14ac:dyDescent="0.25"/>
    <row r="96" ht="15" customHeight="1" x14ac:dyDescent="0.25"/>
    <row r="98" ht="15" customHeight="1" x14ac:dyDescent="0.25"/>
    <row r="101" ht="15" customHeight="1" x14ac:dyDescent="0.25"/>
    <row r="102" ht="15" customHeight="1" x14ac:dyDescent="0.25"/>
    <row r="104" ht="15" customHeight="1" x14ac:dyDescent="0.25"/>
    <row r="105" ht="15" customHeight="1" x14ac:dyDescent="0.25"/>
    <row r="112" ht="15" customHeight="1" x14ac:dyDescent="0.25"/>
    <row r="114" ht="15" customHeight="1" x14ac:dyDescent="0.25"/>
    <row r="116" ht="15" customHeight="1" x14ac:dyDescent="0.25"/>
    <row r="117" ht="15" customHeight="1" x14ac:dyDescent="0.25"/>
    <row r="118" ht="15" customHeight="1" x14ac:dyDescent="0.25"/>
    <row r="120" ht="15" customHeight="1" x14ac:dyDescent="0.25"/>
    <row r="121" ht="15" customHeight="1" x14ac:dyDescent="0.25"/>
    <row r="122" ht="15" customHeight="1" x14ac:dyDescent="0.25"/>
    <row r="125" ht="15" customHeight="1" x14ac:dyDescent="0.25"/>
    <row r="127" ht="15" customHeight="1" x14ac:dyDescent="0.25"/>
    <row r="130" ht="15" customHeight="1" x14ac:dyDescent="0.25"/>
    <row r="131" ht="15" customHeight="1" x14ac:dyDescent="0.25"/>
    <row r="133" ht="15" customHeight="1" x14ac:dyDescent="0.25"/>
    <row r="134" ht="15" customHeight="1" x14ac:dyDescent="0.25"/>
    <row r="141" ht="15" customHeight="1" x14ac:dyDescent="0.25"/>
    <row r="143" ht="15" customHeight="1" x14ac:dyDescent="0.25"/>
    <row r="145" ht="15" customHeight="1" x14ac:dyDescent="0.25"/>
    <row r="146" ht="15" customHeight="1" x14ac:dyDescent="0.25"/>
    <row r="147" ht="15" customHeight="1" x14ac:dyDescent="0.25"/>
    <row r="149" ht="15" customHeight="1" x14ac:dyDescent="0.25"/>
    <row r="150" ht="15" customHeight="1" x14ac:dyDescent="0.25"/>
    <row r="151" ht="15" customHeight="1" x14ac:dyDescent="0.25"/>
    <row r="154" ht="15" customHeight="1" x14ac:dyDescent="0.25"/>
    <row r="156" ht="15" customHeight="1" x14ac:dyDescent="0.25"/>
    <row r="159" ht="15" customHeight="1" x14ac:dyDescent="0.25"/>
    <row r="160" ht="15" customHeight="1" x14ac:dyDescent="0.25"/>
    <row r="162" ht="15" customHeight="1" x14ac:dyDescent="0.25"/>
    <row r="163" ht="15" customHeight="1" x14ac:dyDescent="0.25"/>
  </sheetData>
  <mergeCells count="28">
    <mergeCell ref="Q5:S5"/>
    <mergeCell ref="A7:C12"/>
    <mergeCell ref="D7:D12"/>
    <mergeCell ref="E7:E12"/>
    <mergeCell ref="F7:F12"/>
    <mergeCell ref="G7:I7"/>
    <mergeCell ref="G6:I6"/>
    <mergeCell ref="A6:C6"/>
    <mergeCell ref="A5:C5"/>
    <mergeCell ref="D5:F5"/>
    <mergeCell ref="G5:I5"/>
    <mergeCell ref="K5:M5"/>
    <mergeCell ref="N5:P5"/>
    <mergeCell ref="A13:C13"/>
    <mergeCell ref="G13:I13"/>
    <mergeCell ref="Q8:S12"/>
    <mergeCell ref="G9:I9"/>
    <mergeCell ref="G10:I10"/>
    <mergeCell ref="G12:I12"/>
    <mergeCell ref="G11:I11"/>
    <mergeCell ref="G8:I8"/>
    <mergeCell ref="A18:P18"/>
    <mergeCell ref="A17:P17"/>
    <mergeCell ref="A16:S16"/>
    <mergeCell ref="G14:I14"/>
    <mergeCell ref="A15:C15"/>
    <mergeCell ref="G15:I15"/>
    <mergeCell ref="A14:C14"/>
  </mergeCells>
  <pageMargins left="0.7" right="0.7" top="0.75" bottom="0.75" header="0.3" footer="0.3"/>
  <pageSetup paperSize="9" scale="8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63"/>
  <sheetViews>
    <sheetView view="pageBreakPreview" zoomScale="110" zoomScaleNormal="90" zoomScaleSheetLayoutView="110" workbookViewId="0">
      <selection activeCell="Q11" sqref="Q11:S18"/>
    </sheetView>
  </sheetViews>
  <sheetFormatPr defaultRowHeight="15" x14ac:dyDescent="0.25"/>
  <cols>
    <col min="3" max="3" width="6.7109375" customWidth="1"/>
    <col min="5" max="6" width="9.42578125" customWidth="1"/>
    <col min="9" max="9" width="8.28515625" customWidth="1"/>
    <col min="10" max="10" width="9.140625" style="47"/>
    <col min="12" max="13" width="9.28515625" customWidth="1"/>
    <col min="15" max="15" width="9.5703125" customWidth="1"/>
    <col min="16" max="16" width="9.42578125" customWidth="1"/>
    <col min="18" max="18" width="9.42578125" customWidth="1"/>
    <col min="19" max="19" width="9.5703125" customWidth="1"/>
  </cols>
  <sheetData>
    <row r="2" spans="1:19" x14ac:dyDescent="0.25">
      <c r="A2" s="4"/>
    </row>
    <row r="3" spans="1:19" x14ac:dyDescent="0.25">
      <c r="A3" s="4" t="s">
        <v>226</v>
      </c>
    </row>
    <row r="4" spans="1:19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" customHeight="1" x14ac:dyDescent="0.25">
      <c r="A5" s="212" t="s">
        <v>14</v>
      </c>
      <c r="B5" s="213"/>
      <c r="C5" s="214"/>
      <c r="D5" s="131" t="s">
        <v>77</v>
      </c>
      <c r="E5" s="131"/>
      <c r="F5" s="131"/>
      <c r="G5" s="131" t="s">
        <v>76</v>
      </c>
      <c r="H5" s="131"/>
      <c r="I5" s="131"/>
      <c r="J5" s="89" t="s">
        <v>75</v>
      </c>
      <c r="K5" s="131" t="s">
        <v>74</v>
      </c>
      <c r="L5" s="131"/>
      <c r="M5" s="131"/>
      <c r="N5" s="131" t="s">
        <v>73</v>
      </c>
      <c r="O5" s="131"/>
      <c r="P5" s="131"/>
      <c r="Q5" s="131" t="s">
        <v>72</v>
      </c>
      <c r="R5" s="131"/>
      <c r="S5" s="131"/>
    </row>
    <row r="6" spans="1:19" ht="18" customHeight="1" x14ac:dyDescent="0.25">
      <c r="A6" s="215"/>
      <c r="B6" s="216"/>
      <c r="C6" s="217"/>
      <c r="D6" s="96" t="s">
        <v>0</v>
      </c>
      <c r="E6" s="96" t="s">
        <v>1</v>
      </c>
      <c r="F6" s="96" t="s">
        <v>2</v>
      </c>
      <c r="G6" s="198"/>
      <c r="H6" s="198"/>
      <c r="I6" s="198"/>
      <c r="J6" s="96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19" ht="15" customHeight="1" x14ac:dyDescent="0.25">
      <c r="A7" s="134" t="s">
        <v>99</v>
      </c>
      <c r="B7" s="134"/>
      <c r="C7" s="134"/>
      <c r="D7" s="148">
        <v>60</v>
      </c>
      <c r="E7" s="136" t="s">
        <v>113</v>
      </c>
      <c r="F7" s="136" t="s">
        <v>111</v>
      </c>
      <c r="G7" s="146" t="s">
        <v>98</v>
      </c>
      <c r="H7" s="146"/>
      <c r="I7" s="146"/>
      <c r="J7" s="32">
        <v>158</v>
      </c>
      <c r="K7" s="42">
        <v>55</v>
      </c>
      <c r="L7" s="48">
        <v>74</v>
      </c>
      <c r="M7" s="2">
        <v>93</v>
      </c>
      <c r="N7" s="18">
        <f t="shared" ref="N7:N22" si="0">J7*K7/1000</f>
        <v>8.69</v>
      </c>
      <c r="O7" s="18">
        <f t="shared" ref="O7:O22" si="1">J7*L7/1000</f>
        <v>11.692</v>
      </c>
      <c r="P7" s="18">
        <f t="shared" ref="P7:P22" si="2">J7*M7/1000</f>
        <v>14.694000000000001</v>
      </c>
      <c r="Q7" s="18">
        <f>SUM(N7:N9)</f>
        <v>40.81</v>
      </c>
      <c r="R7" s="18">
        <f>SUM(O7:O9)</f>
        <v>53.892000000000003</v>
      </c>
      <c r="S7" s="18">
        <f>SUM(P7:P9)</f>
        <v>66.974000000000004</v>
      </c>
    </row>
    <row r="8" spans="1:19" x14ac:dyDescent="0.25">
      <c r="A8" s="134"/>
      <c r="B8" s="134"/>
      <c r="C8" s="134"/>
      <c r="D8" s="136"/>
      <c r="E8" s="136"/>
      <c r="F8" s="136"/>
      <c r="G8" s="146" t="s">
        <v>97</v>
      </c>
      <c r="H8" s="146"/>
      <c r="I8" s="146"/>
      <c r="J8" s="32">
        <v>2620</v>
      </c>
      <c r="K8" s="42">
        <v>10</v>
      </c>
      <c r="L8" s="48">
        <v>13</v>
      </c>
      <c r="M8" s="2">
        <v>16</v>
      </c>
      <c r="N8" s="18">
        <f t="shared" si="0"/>
        <v>26.2</v>
      </c>
      <c r="O8" s="18">
        <f t="shared" si="1"/>
        <v>34.06</v>
      </c>
      <c r="P8" s="18">
        <f t="shared" si="2"/>
        <v>41.92</v>
      </c>
      <c r="Q8" s="140"/>
      <c r="R8" s="140"/>
      <c r="S8" s="140"/>
    </row>
    <row r="9" spans="1:19" ht="15" customHeight="1" x14ac:dyDescent="0.25">
      <c r="A9" s="134"/>
      <c r="B9" s="134"/>
      <c r="C9" s="134"/>
      <c r="D9" s="136"/>
      <c r="E9" s="136"/>
      <c r="F9" s="136"/>
      <c r="G9" s="146" t="s">
        <v>7</v>
      </c>
      <c r="H9" s="146"/>
      <c r="I9" s="146"/>
      <c r="J9" s="32">
        <v>740</v>
      </c>
      <c r="K9" s="42">
        <v>8</v>
      </c>
      <c r="L9" s="48">
        <v>11</v>
      </c>
      <c r="M9" s="2">
        <v>14</v>
      </c>
      <c r="N9" s="18">
        <f t="shared" si="0"/>
        <v>5.92</v>
      </c>
      <c r="O9" s="18">
        <f t="shared" si="1"/>
        <v>8.14</v>
      </c>
      <c r="P9" s="18">
        <f t="shared" si="2"/>
        <v>10.36</v>
      </c>
      <c r="Q9" s="140"/>
      <c r="R9" s="140"/>
      <c r="S9" s="140"/>
    </row>
    <row r="10" spans="1:19" ht="15" customHeight="1" x14ac:dyDescent="0.25">
      <c r="A10" s="134" t="s">
        <v>197</v>
      </c>
      <c r="B10" s="134"/>
      <c r="C10" s="134"/>
      <c r="D10" s="136" t="s">
        <v>47</v>
      </c>
      <c r="E10" s="136" t="s">
        <v>47</v>
      </c>
      <c r="F10" s="136" t="s">
        <v>47</v>
      </c>
      <c r="G10" s="146" t="s">
        <v>50</v>
      </c>
      <c r="H10" s="146"/>
      <c r="I10" s="146"/>
      <c r="J10" s="45">
        <v>132</v>
      </c>
      <c r="K10" s="42">
        <v>103</v>
      </c>
      <c r="L10" s="48">
        <v>103</v>
      </c>
      <c r="M10" s="2">
        <v>103</v>
      </c>
      <c r="N10" s="18">
        <f t="shared" si="0"/>
        <v>13.596</v>
      </c>
      <c r="O10" s="18">
        <f t="shared" si="1"/>
        <v>13.596</v>
      </c>
      <c r="P10" s="18">
        <f t="shared" si="2"/>
        <v>13.596</v>
      </c>
      <c r="Q10" s="18">
        <f>SUM(N10:N18)</f>
        <v>216.34199999999998</v>
      </c>
      <c r="R10" s="18">
        <f>SUM(O10:O18)</f>
        <v>216.34199999999998</v>
      </c>
      <c r="S10" s="18">
        <f>SUM(P10:P18)</f>
        <v>216.34199999999998</v>
      </c>
    </row>
    <row r="11" spans="1:19" ht="15" customHeight="1" x14ac:dyDescent="0.25">
      <c r="A11" s="134"/>
      <c r="B11" s="134"/>
      <c r="C11" s="134"/>
      <c r="D11" s="136"/>
      <c r="E11" s="136"/>
      <c r="F11" s="136"/>
      <c r="G11" s="146" t="s">
        <v>22</v>
      </c>
      <c r="H11" s="146"/>
      <c r="I11" s="146"/>
      <c r="J11" s="31">
        <v>2200</v>
      </c>
      <c r="K11" s="42">
        <v>70</v>
      </c>
      <c r="L11" s="48">
        <v>70</v>
      </c>
      <c r="M11" s="2">
        <v>70</v>
      </c>
      <c r="N11" s="18">
        <f t="shared" si="0"/>
        <v>154</v>
      </c>
      <c r="O11" s="18">
        <f t="shared" si="1"/>
        <v>154</v>
      </c>
      <c r="P11" s="18">
        <f t="shared" si="2"/>
        <v>154</v>
      </c>
      <c r="Q11" s="140"/>
      <c r="R11" s="140"/>
      <c r="S11" s="140"/>
    </row>
    <row r="12" spans="1:19" ht="15" customHeight="1" x14ac:dyDescent="0.25">
      <c r="A12" s="134"/>
      <c r="B12" s="134"/>
      <c r="C12" s="134"/>
      <c r="D12" s="136"/>
      <c r="E12" s="136"/>
      <c r="F12" s="136"/>
      <c r="G12" s="146" t="s">
        <v>80</v>
      </c>
      <c r="H12" s="146"/>
      <c r="I12" s="146"/>
      <c r="J12" s="31">
        <v>286</v>
      </c>
      <c r="K12" s="42">
        <v>10</v>
      </c>
      <c r="L12" s="48">
        <v>10</v>
      </c>
      <c r="M12" s="2">
        <v>10</v>
      </c>
      <c r="N12" s="18">
        <f t="shared" si="0"/>
        <v>2.86</v>
      </c>
      <c r="O12" s="18">
        <f t="shared" si="1"/>
        <v>2.86</v>
      </c>
      <c r="P12" s="18">
        <f t="shared" si="2"/>
        <v>2.86</v>
      </c>
      <c r="Q12" s="140"/>
      <c r="R12" s="140"/>
      <c r="S12" s="140"/>
    </row>
    <row r="13" spans="1:19" ht="15" customHeight="1" x14ac:dyDescent="0.25">
      <c r="A13" s="134"/>
      <c r="B13" s="134"/>
      <c r="C13" s="134"/>
      <c r="D13" s="136"/>
      <c r="E13" s="136"/>
      <c r="F13" s="136"/>
      <c r="G13" s="146" t="s">
        <v>5</v>
      </c>
      <c r="H13" s="146"/>
      <c r="I13" s="146"/>
      <c r="J13" s="31">
        <v>79</v>
      </c>
      <c r="K13" s="42">
        <v>14</v>
      </c>
      <c r="L13" s="48">
        <v>14</v>
      </c>
      <c r="M13" s="2">
        <v>14</v>
      </c>
      <c r="N13" s="18">
        <f t="shared" si="0"/>
        <v>1.1060000000000001</v>
      </c>
      <c r="O13" s="18">
        <f t="shared" si="1"/>
        <v>1.1060000000000001</v>
      </c>
      <c r="P13" s="18">
        <f t="shared" si="2"/>
        <v>1.1060000000000001</v>
      </c>
      <c r="Q13" s="140"/>
      <c r="R13" s="140"/>
      <c r="S13" s="140"/>
    </row>
    <row r="14" spans="1:19" ht="15" customHeight="1" x14ac:dyDescent="0.25">
      <c r="A14" s="134"/>
      <c r="B14" s="134"/>
      <c r="C14" s="134"/>
      <c r="D14" s="136"/>
      <c r="E14" s="136"/>
      <c r="F14" s="136"/>
      <c r="G14" s="211" t="s">
        <v>7</v>
      </c>
      <c r="H14" s="211"/>
      <c r="I14" s="211"/>
      <c r="J14" s="31">
        <v>740</v>
      </c>
      <c r="K14" s="42">
        <v>4</v>
      </c>
      <c r="L14" s="48">
        <v>4</v>
      </c>
      <c r="M14" s="2">
        <v>4</v>
      </c>
      <c r="N14" s="18">
        <f t="shared" si="0"/>
        <v>2.96</v>
      </c>
      <c r="O14" s="18">
        <f t="shared" si="1"/>
        <v>2.96</v>
      </c>
      <c r="P14" s="18">
        <f t="shared" si="2"/>
        <v>2.96</v>
      </c>
      <c r="Q14" s="140"/>
      <c r="R14" s="140"/>
      <c r="S14" s="140"/>
    </row>
    <row r="15" spans="1:19" ht="15" customHeight="1" x14ac:dyDescent="0.25">
      <c r="A15" s="134"/>
      <c r="B15" s="134"/>
      <c r="C15" s="134"/>
      <c r="D15" s="136"/>
      <c r="E15" s="136"/>
      <c r="F15" s="136"/>
      <c r="G15" s="146" t="s">
        <v>196</v>
      </c>
      <c r="H15" s="146"/>
      <c r="I15" s="146"/>
      <c r="J15" s="31">
        <v>275</v>
      </c>
      <c r="K15" s="42">
        <v>60</v>
      </c>
      <c r="L15" s="48">
        <v>60</v>
      </c>
      <c r="M15" s="2">
        <v>60</v>
      </c>
      <c r="N15" s="18">
        <f t="shared" si="0"/>
        <v>16.5</v>
      </c>
      <c r="O15" s="18">
        <f t="shared" si="1"/>
        <v>16.5</v>
      </c>
      <c r="P15" s="18">
        <f t="shared" si="2"/>
        <v>16.5</v>
      </c>
      <c r="Q15" s="140"/>
      <c r="R15" s="140"/>
      <c r="S15" s="140"/>
    </row>
    <row r="16" spans="1:19" ht="15" customHeight="1" x14ac:dyDescent="0.25">
      <c r="A16" s="134"/>
      <c r="B16" s="134"/>
      <c r="C16" s="134"/>
      <c r="D16" s="136"/>
      <c r="E16" s="136"/>
      <c r="F16" s="136"/>
      <c r="G16" s="146" t="s">
        <v>195</v>
      </c>
      <c r="H16" s="146"/>
      <c r="I16" s="146"/>
      <c r="J16" s="31">
        <v>1200</v>
      </c>
      <c r="K16" s="42">
        <v>16</v>
      </c>
      <c r="L16" s="48">
        <v>16</v>
      </c>
      <c r="M16" s="2">
        <v>16</v>
      </c>
      <c r="N16" s="18">
        <f t="shared" si="0"/>
        <v>19.2</v>
      </c>
      <c r="O16" s="18">
        <f t="shared" si="1"/>
        <v>19.2</v>
      </c>
      <c r="P16" s="18">
        <f t="shared" si="2"/>
        <v>19.2</v>
      </c>
      <c r="Q16" s="140"/>
      <c r="R16" s="140"/>
      <c r="S16" s="140"/>
    </row>
    <row r="17" spans="1:19" ht="15" customHeight="1" x14ac:dyDescent="0.25">
      <c r="A17" s="134"/>
      <c r="B17" s="134"/>
      <c r="C17" s="134"/>
      <c r="D17" s="136"/>
      <c r="E17" s="136"/>
      <c r="F17" s="136"/>
      <c r="G17" s="146" t="s">
        <v>194</v>
      </c>
      <c r="H17" s="146"/>
      <c r="I17" s="146"/>
      <c r="J17" s="31">
        <v>190</v>
      </c>
      <c r="K17" s="42">
        <v>5</v>
      </c>
      <c r="L17" s="48">
        <v>5</v>
      </c>
      <c r="M17" s="2">
        <v>5</v>
      </c>
      <c r="N17" s="18">
        <f t="shared" si="0"/>
        <v>0.95</v>
      </c>
      <c r="O17" s="18">
        <f t="shared" si="1"/>
        <v>0.95</v>
      </c>
      <c r="P17" s="18">
        <f t="shared" si="2"/>
        <v>0.95</v>
      </c>
      <c r="Q17" s="140"/>
      <c r="R17" s="140"/>
      <c r="S17" s="140"/>
    </row>
    <row r="18" spans="1:19" ht="15" customHeight="1" x14ac:dyDescent="0.25">
      <c r="A18" s="134"/>
      <c r="B18" s="134"/>
      <c r="C18" s="134"/>
      <c r="D18" s="136"/>
      <c r="E18" s="136"/>
      <c r="F18" s="136"/>
      <c r="G18" s="146" t="s">
        <v>92</v>
      </c>
      <c r="H18" s="146"/>
      <c r="I18" s="146"/>
      <c r="J18" s="31">
        <v>110</v>
      </c>
      <c r="K18" s="42">
        <v>47</v>
      </c>
      <c r="L18" s="48">
        <v>47</v>
      </c>
      <c r="M18" s="2">
        <v>47</v>
      </c>
      <c r="N18" s="18">
        <f t="shared" si="0"/>
        <v>5.17</v>
      </c>
      <c r="O18" s="18">
        <f t="shared" si="1"/>
        <v>5.17</v>
      </c>
      <c r="P18" s="18">
        <f t="shared" si="2"/>
        <v>5.17</v>
      </c>
      <c r="Q18" s="140"/>
      <c r="R18" s="140"/>
      <c r="S18" s="140"/>
    </row>
    <row r="19" spans="1:19" ht="15" customHeight="1" x14ac:dyDescent="0.25">
      <c r="A19" s="134" t="s">
        <v>91</v>
      </c>
      <c r="B19" s="134"/>
      <c r="C19" s="134"/>
      <c r="D19" s="132">
        <v>200</v>
      </c>
      <c r="E19" s="132">
        <v>200</v>
      </c>
      <c r="F19" s="132">
        <v>200</v>
      </c>
      <c r="G19" s="146" t="s">
        <v>90</v>
      </c>
      <c r="H19" s="146"/>
      <c r="I19" s="146"/>
      <c r="J19" s="45">
        <v>1970</v>
      </c>
      <c r="K19" s="42">
        <v>20</v>
      </c>
      <c r="L19" s="48">
        <v>20</v>
      </c>
      <c r="M19" s="29">
        <v>20</v>
      </c>
      <c r="N19" s="18">
        <f t="shared" si="0"/>
        <v>39.4</v>
      </c>
      <c r="O19" s="18">
        <f t="shared" si="1"/>
        <v>39.4</v>
      </c>
      <c r="P19" s="18">
        <f t="shared" si="2"/>
        <v>39.4</v>
      </c>
      <c r="Q19" s="18">
        <f>SUM(N19:N20)</f>
        <v>44.28</v>
      </c>
      <c r="R19" s="18">
        <f>SUM(O19:O20)</f>
        <v>44.28</v>
      </c>
      <c r="S19" s="18">
        <f>SUM(P19:P20)</f>
        <v>44.28</v>
      </c>
    </row>
    <row r="20" spans="1:19" ht="15" customHeight="1" x14ac:dyDescent="0.25">
      <c r="A20" s="134"/>
      <c r="B20" s="134"/>
      <c r="C20" s="134"/>
      <c r="D20" s="132"/>
      <c r="E20" s="132"/>
      <c r="F20" s="132"/>
      <c r="G20" s="146" t="s">
        <v>41</v>
      </c>
      <c r="H20" s="146"/>
      <c r="I20" s="146"/>
      <c r="J20" s="45">
        <v>244</v>
      </c>
      <c r="K20" s="42">
        <v>20</v>
      </c>
      <c r="L20" s="48">
        <v>20</v>
      </c>
      <c r="M20" s="29">
        <v>20</v>
      </c>
      <c r="N20" s="18">
        <f t="shared" si="0"/>
        <v>4.88</v>
      </c>
      <c r="O20" s="18">
        <f t="shared" si="1"/>
        <v>4.88</v>
      </c>
      <c r="P20" s="18">
        <f t="shared" si="2"/>
        <v>4.88</v>
      </c>
      <c r="Q20" s="140"/>
      <c r="R20" s="140"/>
      <c r="S20" s="140"/>
    </row>
    <row r="21" spans="1:19" ht="15" customHeight="1" x14ac:dyDescent="0.25">
      <c r="A21" s="146" t="s">
        <v>37</v>
      </c>
      <c r="B21" s="134"/>
      <c r="C21" s="134"/>
      <c r="D21" s="87">
        <v>200</v>
      </c>
      <c r="E21" s="87">
        <v>200</v>
      </c>
      <c r="F21" s="87">
        <v>200</v>
      </c>
      <c r="G21" s="201" t="s">
        <v>36</v>
      </c>
      <c r="H21" s="201"/>
      <c r="I21" s="201"/>
      <c r="J21" s="45">
        <v>348</v>
      </c>
      <c r="K21" s="42">
        <v>200</v>
      </c>
      <c r="L21" s="48">
        <v>200</v>
      </c>
      <c r="M21" s="29">
        <v>200</v>
      </c>
      <c r="N21" s="18">
        <f t="shared" si="0"/>
        <v>69.599999999999994</v>
      </c>
      <c r="O21" s="18">
        <f t="shared" si="1"/>
        <v>69.599999999999994</v>
      </c>
      <c r="P21" s="18">
        <f t="shared" si="2"/>
        <v>69.599999999999994</v>
      </c>
      <c r="Q21" s="18">
        <f t="shared" ref="Q21:S22" si="3">SUM(N21)</f>
        <v>69.599999999999994</v>
      </c>
      <c r="R21" s="18">
        <f t="shared" si="3"/>
        <v>69.599999999999994</v>
      </c>
      <c r="S21" s="18">
        <f t="shared" si="3"/>
        <v>69.599999999999994</v>
      </c>
    </row>
    <row r="22" spans="1:19" x14ac:dyDescent="0.25">
      <c r="A22" s="146" t="s">
        <v>12</v>
      </c>
      <c r="B22" s="134"/>
      <c r="C22" s="134"/>
      <c r="D22" s="87">
        <v>20</v>
      </c>
      <c r="E22" s="87">
        <v>35</v>
      </c>
      <c r="F22" s="87">
        <v>40</v>
      </c>
      <c r="G22" s="203" t="s">
        <v>13</v>
      </c>
      <c r="H22" s="203"/>
      <c r="I22" s="203"/>
      <c r="J22" s="46">
        <v>215</v>
      </c>
      <c r="K22" s="27">
        <v>20</v>
      </c>
      <c r="L22" s="27">
        <v>35</v>
      </c>
      <c r="M22" s="10">
        <v>40</v>
      </c>
      <c r="N22" s="18">
        <f t="shared" si="0"/>
        <v>4.3</v>
      </c>
      <c r="O22" s="18">
        <f t="shared" si="1"/>
        <v>7.5250000000000004</v>
      </c>
      <c r="P22" s="18">
        <f t="shared" si="2"/>
        <v>8.6</v>
      </c>
      <c r="Q22" s="41">
        <f t="shared" si="3"/>
        <v>4.3</v>
      </c>
      <c r="R22" s="41">
        <f t="shared" si="3"/>
        <v>7.5250000000000004</v>
      </c>
      <c r="S22" s="41">
        <f t="shared" si="3"/>
        <v>8.6</v>
      </c>
    </row>
    <row r="23" spans="1:19" ht="15" customHeight="1" x14ac:dyDescent="0.25">
      <c r="A23" s="204"/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6"/>
    </row>
    <row r="24" spans="1:19" x14ac:dyDescent="0.25">
      <c r="A24" s="108" t="s">
        <v>27</v>
      </c>
      <c r="B24" s="109"/>
      <c r="C24" s="110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2"/>
      <c r="Q24" s="40">
        <f>Q7+Q10+Q19+Q21+Q22</f>
        <v>375.33200000000005</v>
      </c>
      <c r="R24" s="40">
        <f>R7+R10+R19+R21+R22</f>
        <v>391.63900000000001</v>
      </c>
      <c r="S24" s="40">
        <f>S7+S10+S19+S21+S22</f>
        <v>405.79600000000005</v>
      </c>
    </row>
    <row r="25" spans="1:19" ht="15" customHeight="1" x14ac:dyDescent="0.25">
      <c r="A25" s="113" t="s">
        <v>28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5"/>
      <c r="Q25" s="39">
        <f>Q24*20%+Q24</f>
        <v>450.39840000000004</v>
      </c>
      <c r="R25" s="39">
        <f>R24*20%+R24</f>
        <v>469.96680000000003</v>
      </c>
      <c r="S25" s="39">
        <f>S24*20%+S24</f>
        <v>486.95520000000005</v>
      </c>
    </row>
    <row r="27" spans="1:19" ht="15" customHeight="1" x14ac:dyDescent="0.25"/>
    <row r="29" spans="1:19" ht="15" customHeight="1" x14ac:dyDescent="0.25"/>
    <row r="30" spans="1:19" ht="15" customHeight="1" x14ac:dyDescent="0.25"/>
    <row r="31" spans="1:19" ht="15" customHeight="1" x14ac:dyDescent="0.25"/>
    <row r="33" ht="15" customHeight="1" x14ac:dyDescent="0.25"/>
    <row r="34" ht="15" customHeight="1" x14ac:dyDescent="0.25"/>
    <row r="35" ht="15" customHeight="1" x14ac:dyDescent="0.25"/>
    <row r="38" ht="15" customHeight="1" x14ac:dyDescent="0.25"/>
    <row r="40" ht="15" customHeight="1" x14ac:dyDescent="0.25"/>
    <row r="43" ht="15" customHeight="1" x14ac:dyDescent="0.25"/>
    <row r="44" ht="15" customHeight="1" x14ac:dyDescent="0.25"/>
    <row r="46" ht="15" customHeight="1" x14ac:dyDescent="0.25"/>
    <row r="47" ht="15" customHeight="1" x14ac:dyDescent="0.25"/>
    <row r="54" ht="15" customHeight="1" x14ac:dyDescent="0.25"/>
    <row r="56" ht="15" customHeight="1" x14ac:dyDescent="0.25"/>
    <row r="58" ht="15" customHeight="1" x14ac:dyDescent="0.25"/>
    <row r="59" ht="15" customHeight="1" x14ac:dyDescent="0.25"/>
    <row r="60" ht="15" customHeight="1" x14ac:dyDescent="0.25"/>
    <row r="62" ht="15" customHeight="1" x14ac:dyDescent="0.25"/>
    <row r="63" ht="15" customHeight="1" x14ac:dyDescent="0.25"/>
    <row r="64" ht="15" customHeight="1" x14ac:dyDescent="0.25"/>
    <row r="67" ht="15" customHeight="1" x14ac:dyDescent="0.25"/>
    <row r="69" ht="15" customHeight="1" x14ac:dyDescent="0.25"/>
    <row r="72" ht="15" customHeight="1" x14ac:dyDescent="0.25"/>
    <row r="73" ht="15" customHeight="1" x14ac:dyDescent="0.25"/>
    <row r="75" ht="15" customHeight="1" x14ac:dyDescent="0.25"/>
    <row r="76" ht="15" customHeight="1" x14ac:dyDescent="0.25"/>
    <row r="83" ht="15" customHeight="1" x14ac:dyDescent="0.25"/>
    <row r="85" ht="15" customHeight="1" x14ac:dyDescent="0.25"/>
    <row r="87" ht="15" customHeight="1" x14ac:dyDescent="0.25"/>
    <row r="88" ht="15" customHeight="1" x14ac:dyDescent="0.25"/>
    <row r="89" ht="15" customHeight="1" x14ac:dyDescent="0.25"/>
    <row r="91" ht="15" customHeight="1" x14ac:dyDescent="0.25"/>
    <row r="92" ht="15" customHeight="1" x14ac:dyDescent="0.25"/>
    <row r="93" ht="15" customHeight="1" x14ac:dyDescent="0.25"/>
    <row r="96" ht="15" customHeight="1" x14ac:dyDescent="0.25"/>
    <row r="98" ht="15" customHeight="1" x14ac:dyDescent="0.25"/>
    <row r="101" ht="15" customHeight="1" x14ac:dyDescent="0.25"/>
    <row r="102" ht="15" customHeight="1" x14ac:dyDescent="0.25"/>
    <row r="104" ht="15" customHeight="1" x14ac:dyDescent="0.25"/>
    <row r="105" ht="15" customHeight="1" x14ac:dyDescent="0.25"/>
    <row r="112" ht="15" customHeight="1" x14ac:dyDescent="0.25"/>
    <row r="114" ht="15" customHeight="1" x14ac:dyDescent="0.25"/>
    <row r="116" ht="15" customHeight="1" x14ac:dyDescent="0.25"/>
    <row r="117" ht="15" customHeight="1" x14ac:dyDescent="0.25"/>
    <row r="118" ht="15" customHeight="1" x14ac:dyDescent="0.25"/>
    <row r="120" ht="15" customHeight="1" x14ac:dyDescent="0.25"/>
    <row r="121" ht="15" customHeight="1" x14ac:dyDescent="0.25"/>
    <row r="122" ht="15" customHeight="1" x14ac:dyDescent="0.25"/>
    <row r="125" ht="15" customHeight="1" x14ac:dyDescent="0.25"/>
    <row r="127" ht="15" customHeight="1" x14ac:dyDescent="0.25"/>
    <row r="130" ht="15" customHeight="1" x14ac:dyDescent="0.25"/>
    <row r="131" ht="15" customHeight="1" x14ac:dyDescent="0.25"/>
    <row r="133" ht="15" customHeight="1" x14ac:dyDescent="0.25"/>
    <row r="134" ht="15" customHeight="1" x14ac:dyDescent="0.25"/>
    <row r="141" ht="15" customHeight="1" x14ac:dyDescent="0.25"/>
    <row r="143" ht="15" customHeight="1" x14ac:dyDescent="0.25"/>
    <row r="145" ht="15" customHeight="1" x14ac:dyDescent="0.25"/>
    <row r="146" ht="15" customHeight="1" x14ac:dyDescent="0.25"/>
    <row r="147" ht="15" customHeight="1" x14ac:dyDescent="0.25"/>
    <row r="149" ht="15" customHeight="1" x14ac:dyDescent="0.25"/>
    <row r="150" ht="15" customHeight="1" x14ac:dyDescent="0.25"/>
    <row r="151" ht="15" customHeight="1" x14ac:dyDescent="0.25"/>
    <row r="154" ht="15" customHeight="1" x14ac:dyDescent="0.25"/>
    <row r="156" ht="15" customHeight="1" x14ac:dyDescent="0.25"/>
    <row r="159" ht="15" customHeight="1" x14ac:dyDescent="0.25"/>
    <row r="160" ht="15" customHeight="1" x14ac:dyDescent="0.25"/>
    <row r="162" ht="15" customHeight="1" x14ac:dyDescent="0.25"/>
    <row r="163" ht="15" customHeight="1" x14ac:dyDescent="0.25"/>
  </sheetData>
  <mergeCells count="41">
    <mergeCell ref="Q5:S5"/>
    <mergeCell ref="N5:P5"/>
    <mergeCell ref="D5:F5"/>
    <mergeCell ref="G5:I5"/>
    <mergeCell ref="K5:M5"/>
    <mergeCell ref="A5:C6"/>
    <mergeCell ref="A7:C9"/>
    <mergeCell ref="D7:D9"/>
    <mergeCell ref="G6:I6"/>
    <mergeCell ref="G8:I8"/>
    <mergeCell ref="G7:I7"/>
    <mergeCell ref="F7:F9"/>
    <mergeCell ref="G9:I9"/>
    <mergeCell ref="A10:C18"/>
    <mergeCell ref="D10:D18"/>
    <mergeCell ref="E10:E18"/>
    <mergeCell ref="F10:F18"/>
    <mergeCell ref="G11:I11"/>
    <mergeCell ref="G12:I12"/>
    <mergeCell ref="G16:I16"/>
    <mergeCell ref="G14:I14"/>
    <mergeCell ref="G15:I15"/>
    <mergeCell ref="G17:I17"/>
    <mergeCell ref="Q11:S18"/>
    <mergeCell ref="G13:I13"/>
    <mergeCell ref="G18:I18"/>
    <mergeCell ref="E7:E9"/>
    <mergeCell ref="Q20:S20"/>
    <mergeCell ref="G10:I10"/>
    <mergeCell ref="Q8:S9"/>
    <mergeCell ref="G20:I20"/>
    <mergeCell ref="A19:C20"/>
    <mergeCell ref="D19:D20"/>
    <mergeCell ref="E19:E20"/>
    <mergeCell ref="F19:F20"/>
    <mergeCell ref="G19:I19"/>
    <mergeCell ref="A21:C21"/>
    <mergeCell ref="G21:I21"/>
    <mergeCell ref="A22:C22"/>
    <mergeCell ref="G22:I22"/>
    <mergeCell ref="A23:S23"/>
  </mergeCells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57"/>
  <sheetViews>
    <sheetView view="pageBreakPreview" zoomScale="110" zoomScaleNormal="100" zoomScaleSheetLayoutView="110" workbookViewId="0">
      <selection activeCell="B5" sqref="B5:O5"/>
    </sheetView>
  </sheetViews>
  <sheetFormatPr defaultRowHeight="15" x14ac:dyDescent="0.25"/>
  <cols>
    <col min="1" max="1" width="24.140625" customWidth="1"/>
    <col min="2" max="2" width="8.5703125" customWidth="1"/>
    <col min="3" max="4" width="9.7109375" customWidth="1"/>
    <col min="5" max="5" width="24" customWidth="1"/>
    <col min="6" max="6" width="8.28515625" customWidth="1"/>
    <col min="7" max="7" width="9" customWidth="1"/>
    <col min="8" max="8" width="9.7109375" customWidth="1"/>
    <col min="9" max="9" width="9.5703125" customWidth="1"/>
    <col min="10" max="10" width="8.85546875" customWidth="1"/>
    <col min="11" max="12" width="9.5703125" customWidth="1"/>
    <col min="13" max="13" width="8.85546875" customWidth="1"/>
    <col min="14" max="14" width="9.42578125" customWidth="1"/>
    <col min="15" max="15" width="10.140625" customWidth="1"/>
  </cols>
  <sheetData>
    <row r="3" spans="1:15" x14ac:dyDescent="0.25">
      <c r="A3" s="4" t="s">
        <v>227</v>
      </c>
    </row>
    <row r="4" spans="1:15" ht="15.75" x14ac:dyDescent="0.25">
      <c r="A4" s="6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 x14ac:dyDescent="0.25">
      <c r="A5" s="89" t="s">
        <v>78</v>
      </c>
      <c r="B5" s="131" t="s">
        <v>77</v>
      </c>
      <c r="C5" s="131"/>
      <c r="D5" s="131"/>
      <c r="E5" s="89" t="s">
        <v>76</v>
      </c>
      <c r="F5" s="89" t="s">
        <v>75</v>
      </c>
      <c r="G5" s="131" t="s">
        <v>74</v>
      </c>
      <c r="H5" s="131"/>
      <c r="I5" s="131"/>
      <c r="J5" s="131" t="s">
        <v>73</v>
      </c>
      <c r="K5" s="131"/>
      <c r="L5" s="131"/>
      <c r="M5" s="131" t="s">
        <v>72</v>
      </c>
      <c r="N5" s="131"/>
      <c r="O5" s="131"/>
    </row>
    <row r="6" spans="1:15" x14ac:dyDescent="0.25">
      <c r="A6" s="89"/>
      <c r="B6" s="96" t="s">
        <v>0</v>
      </c>
      <c r="C6" s="96" t="s">
        <v>1</v>
      </c>
      <c r="D6" s="96" t="s">
        <v>2</v>
      </c>
      <c r="E6" s="89"/>
      <c r="F6" s="96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15" x14ac:dyDescent="0.25">
      <c r="A7" s="134" t="s">
        <v>199</v>
      </c>
      <c r="B7" s="136" t="s">
        <v>134</v>
      </c>
      <c r="C7" s="136" t="s">
        <v>133</v>
      </c>
      <c r="D7" s="136" t="s">
        <v>132</v>
      </c>
      <c r="E7" s="95" t="s">
        <v>46</v>
      </c>
      <c r="F7" s="77">
        <v>1696</v>
      </c>
      <c r="G7" s="2">
        <v>107</v>
      </c>
      <c r="H7" s="29">
        <v>107</v>
      </c>
      <c r="I7" s="2">
        <v>107</v>
      </c>
      <c r="J7" s="18">
        <f t="shared" ref="J7:J15" si="0">F7*G7/1000</f>
        <v>181.47200000000001</v>
      </c>
      <c r="K7" s="18">
        <f t="shared" ref="K7:K15" si="1">F7*H7/1000</f>
        <v>181.47200000000001</v>
      </c>
      <c r="L7" s="18">
        <f t="shared" ref="L7:L15" si="2">F7*I7/1000</f>
        <v>181.47200000000001</v>
      </c>
      <c r="M7" s="18">
        <f>SUM(J7:J12)</f>
        <v>211.35300000000001</v>
      </c>
      <c r="N7" s="18">
        <f>SUM(K7:K12)</f>
        <v>217.51900000000001</v>
      </c>
      <c r="O7" s="18">
        <f>SUM(L7:L12)</f>
        <v>221.45200000000003</v>
      </c>
    </row>
    <row r="8" spans="1:15" x14ac:dyDescent="0.25">
      <c r="A8" s="134"/>
      <c r="B8" s="136"/>
      <c r="C8" s="136"/>
      <c r="D8" s="136"/>
      <c r="E8" s="95" t="s">
        <v>80</v>
      </c>
      <c r="F8" s="77">
        <v>286</v>
      </c>
      <c r="G8" s="2">
        <v>51</v>
      </c>
      <c r="H8" s="29">
        <v>61</v>
      </c>
      <c r="I8" s="2">
        <v>68</v>
      </c>
      <c r="J8" s="18">
        <f t="shared" si="0"/>
        <v>14.586</v>
      </c>
      <c r="K8" s="18">
        <f t="shared" si="1"/>
        <v>17.446000000000002</v>
      </c>
      <c r="L8" s="18">
        <f t="shared" si="2"/>
        <v>19.448</v>
      </c>
      <c r="M8" s="130"/>
      <c r="N8" s="130"/>
      <c r="O8" s="130"/>
    </row>
    <row r="9" spans="1:15" x14ac:dyDescent="0.25">
      <c r="A9" s="134"/>
      <c r="B9" s="136"/>
      <c r="C9" s="136"/>
      <c r="D9" s="136"/>
      <c r="E9" s="95" t="s">
        <v>7</v>
      </c>
      <c r="F9" s="77">
        <v>740</v>
      </c>
      <c r="G9" s="2">
        <v>8</v>
      </c>
      <c r="H9" s="29">
        <v>10</v>
      </c>
      <c r="I9" s="2">
        <v>11</v>
      </c>
      <c r="J9" s="18">
        <f t="shared" si="0"/>
        <v>5.92</v>
      </c>
      <c r="K9" s="18">
        <f t="shared" si="1"/>
        <v>7.4</v>
      </c>
      <c r="L9" s="18">
        <f t="shared" si="2"/>
        <v>8.14</v>
      </c>
      <c r="M9" s="130"/>
      <c r="N9" s="130"/>
      <c r="O9" s="130"/>
    </row>
    <row r="10" spans="1:15" x14ac:dyDescent="0.25">
      <c r="A10" s="134"/>
      <c r="B10" s="136"/>
      <c r="C10" s="136"/>
      <c r="D10" s="136"/>
      <c r="E10" s="95" t="s">
        <v>5</v>
      </c>
      <c r="F10" s="77">
        <v>79</v>
      </c>
      <c r="G10" s="2">
        <v>9</v>
      </c>
      <c r="H10" s="29">
        <v>11</v>
      </c>
      <c r="I10" s="2">
        <v>12</v>
      </c>
      <c r="J10" s="18">
        <f t="shared" si="0"/>
        <v>0.71099999999999997</v>
      </c>
      <c r="K10" s="18">
        <f t="shared" si="1"/>
        <v>0.86899999999999999</v>
      </c>
      <c r="L10" s="18">
        <f t="shared" si="2"/>
        <v>0.94799999999999995</v>
      </c>
      <c r="M10" s="130"/>
      <c r="N10" s="130"/>
      <c r="O10" s="130"/>
    </row>
    <row r="11" spans="1:15" x14ac:dyDescent="0.25">
      <c r="A11" s="134"/>
      <c r="B11" s="136"/>
      <c r="C11" s="136"/>
      <c r="D11" s="136"/>
      <c r="E11" s="95" t="s">
        <v>49</v>
      </c>
      <c r="F11" s="77">
        <v>116</v>
      </c>
      <c r="G11" s="2">
        <v>14</v>
      </c>
      <c r="H11" s="29">
        <v>17</v>
      </c>
      <c r="I11" s="2">
        <v>19</v>
      </c>
      <c r="J11" s="18">
        <f t="shared" si="0"/>
        <v>1.6240000000000001</v>
      </c>
      <c r="K11" s="18">
        <f t="shared" si="1"/>
        <v>1.972</v>
      </c>
      <c r="L11" s="18">
        <f t="shared" si="2"/>
        <v>2.2040000000000002</v>
      </c>
      <c r="M11" s="130"/>
      <c r="N11" s="130"/>
      <c r="O11" s="130"/>
    </row>
    <row r="12" spans="1:15" x14ac:dyDescent="0.25">
      <c r="A12" s="134"/>
      <c r="B12" s="136"/>
      <c r="C12" s="136"/>
      <c r="D12" s="136"/>
      <c r="E12" s="95" t="s">
        <v>44</v>
      </c>
      <c r="F12" s="78">
        <v>440</v>
      </c>
      <c r="G12" s="2">
        <v>16</v>
      </c>
      <c r="H12" s="29">
        <v>19</v>
      </c>
      <c r="I12" s="2">
        <v>21</v>
      </c>
      <c r="J12" s="18">
        <f t="shared" si="0"/>
        <v>7.04</v>
      </c>
      <c r="K12" s="18">
        <f t="shared" si="1"/>
        <v>8.36</v>
      </c>
      <c r="L12" s="18">
        <f t="shared" si="2"/>
        <v>9.24</v>
      </c>
      <c r="M12" s="130"/>
      <c r="N12" s="130"/>
      <c r="O12" s="130"/>
    </row>
    <row r="13" spans="1:15" x14ac:dyDescent="0.25">
      <c r="A13" s="85" t="s">
        <v>198</v>
      </c>
      <c r="B13" s="87">
        <v>10</v>
      </c>
      <c r="C13" s="87">
        <v>10</v>
      </c>
      <c r="D13" s="87">
        <v>10</v>
      </c>
      <c r="E13" s="95" t="s">
        <v>9</v>
      </c>
      <c r="F13" s="31">
        <v>1800</v>
      </c>
      <c r="G13" s="2">
        <v>10</v>
      </c>
      <c r="H13" s="29">
        <v>10</v>
      </c>
      <c r="I13" s="29">
        <v>10</v>
      </c>
      <c r="J13" s="18">
        <f t="shared" si="0"/>
        <v>18</v>
      </c>
      <c r="K13" s="18">
        <f t="shared" si="1"/>
        <v>18</v>
      </c>
      <c r="L13" s="18">
        <f t="shared" si="2"/>
        <v>18</v>
      </c>
      <c r="M13" s="18">
        <f t="shared" ref="M13:O13" si="3">SUM(J13)</f>
        <v>18</v>
      </c>
      <c r="N13" s="18">
        <f t="shared" si="3"/>
        <v>18</v>
      </c>
      <c r="O13" s="18">
        <f t="shared" si="3"/>
        <v>18</v>
      </c>
    </row>
    <row r="14" spans="1:15" x14ac:dyDescent="0.25">
      <c r="A14" s="85" t="s">
        <v>105</v>
      </c>
      <c r="B14" s="87">
        <v>200</v>
      </c>
      <c r="C14" s="87">
        <v>200</v>
      </c>
      <c r="D14" s="87">
        <v>200</v>
      </c>
      <c r="E14" s="85" t="s">
        <v>104</v>
      </c>
      <c r="F14" s="78">
        <v>264</v>
      </c>
      <c r="G14" s="2">
        <v>200</v>
      </c>
      <c r="H14" s="29">
        <v>200</v>
      </c>
      <c r="I14" s="29">
        <v>200</v>
      </c>
      <c r="J14" s="18">
        <f t="shared" si="0"/>
        <v>52.8</v>
      </c>
      <c r="K14" s="18">
        <f t="shared" si="1"/>
        <v>52.8</v>
      </c>
      <c r="L14" s="18">
        <f t="shared" si="2"/>
        <v>52.8</v>
      </c>
      <c r="M14" s="18">
        <f>SUM(J14)</f>
        <v>52.8</v>
      </c>
      <c r="N14" s="18">
        <f>SUM(K14)</f>
        <v>52.8</v>
      </c>
      <c r="O14" s="18">
        <f>SUM(N14)</f>
        <v>52.8</v>
      </c>
    </row>
    <row r="15" spans="1:15" ht="14.45" customHeight="1" x14ac:dyDescent="0.25">
      <c r="A15" s="95" t="s">
        <v>12</v>
      </c>
      <c r="B15" s="87">
        <v>20</v>
      </c>
      <c r="C15" s="87">
        <v>35</v>
      </c>
      <c r="D15" s="87">
        <v>40</v>
      </c>
      <c r="E15" s="95" t="s">
        <v>13</v>
      </c>
      <c r="F15" s="77">
        <v>215</v>
      </c>
      <c r="G15" s="2">
        <v>20</v>
      </c>
      <c r="H15" s="29">
        <v>35</v>
      </c>
      <c r="I15" s="29">
        <v>40</v>
      </c>
      <c r="J15" s="18">
        <f t="shared" si="0"/>
        <v>4.3</v>
      </c>
      <c r="K15" s="18">
        <f t="shared" si="1"/>
        <v>7.5250000000000004</v>
      </c>
      <c r="L15" s="18">
        <f t="shared" si="2"/>
        <v>8.6</v>
      </c>
      <c r="M15" s="18">
        <f>SUM(J15)</f>
        <v>4.3</v>
      </c>
      <c r="N15" s="18">
        <f>SUM(K15)</f>
        <v>7.5250000000000004</v>
      </c>
      <c r="O15" s="18">
        <f>SUM(L15)</f>
        <v>8.6</v>
      </c>
    </row>
    <row r="16" spans="1:15" x14ac:dyDescent="0.25">
      <c r="A16" s="194"/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6"/>
    </row>
    <row r="17" spans="1:20" ht="15.75" customHeight="1" x14ac:dyDescent="0.25">
      <c r="A17" s="153" t="s">
        <v>27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26">
        <f>M7+M13+M14+M15</f>
        <v>286.45300000000003</v>
      </c>
      <c r="N17" s="26">
        <f>N7+N13+N14+N15</f>
        <v>295.84399999999999</v>
      </c>
      <c r="O17" s="26">
        <f>O7+O13+O14+O15</f>
        <v>300.85200000000003</v>
      </c>
    </row>
    <row r="18" spans="1:20" ht="15" customHeight="1" x14ac:dyDescent="0.25">
      <c r="A18" s="227" t="s">
        <v>28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33">
        <f>M17*20%+M17</f>
        <v>343.74360000000001</v>
      </c>
      <c r="N18" s="33">
        <f>N17*20%+N17</f>
        <v>355.01279999999997</v>
      </c>
      <c r="O18" s="33">
        <f>O17*20%+O17</f>
        <v>361.02240000000006</v>
      </c>
    </row>
    <row r="23" spans="1:20" x14ac:dyDescent="0.25">
      <c r="E23" s="16"/>
      <c r="F23" s="56"/>
      <c r="G23" s="221"/>
      <c r="H23" s="221"/>
      <c r="I23" s="221"/>
      <c r="J23" s="221"/>
      <c r="K23" s="221"/>
      <c r="L23" s="56"/>
    </row>
    <row r="24" spans="1:20" x14ac:dyDescent="0.25">
      <c r="D24" s="16"/>
      <c r="E24" s="16"/>
      <c r="F24" s="56"/>
      <c r="G24" s="224"/>
      <c r="H24" s="224"/>
      <c r="I24" s="224"/>
      <c r="J24" s="224"/>
      <c r="K24" s="224"/>
      <c r="L24" s="61"/>
      <c r="M24" s="56"/>
      <c r="N24" s="56"/>
      <c r="O24" s="56"/>
    </row>
    <row r="25" spans="1:20" x14ac:dyDescent="0.25">
      <c r="D25" s="16"/>
      <c r="E25" s="59"/>
      <c r="F25" s="225"/>
      <c r="G25" s="219"/>
      <c r="H25" s="219"/>
      <c r="I25" s="226"/>
      <c r="J25" s="226"/>
      <c r="K25" s="226"/>
      <c r="L25" s="57"/>
      <c r="M25" s="61"/>
      <c r="N25" s="61"/>
      <c r="O25" s="61"/>
    </row>
    <row r="26" spans="1:20" x14ac:dyDescent="0.25">
      <c r="D26" s="59"/>
      <c r="E26" s="59"/>
      <c r="F26" s="225"/>
      <c r="G26" s="219"/>
      <c r="H26" s="219"/>
      <c r="I26" s="220"/>
      <c r="J26" s="220"/>
      <c r="K26" s="220"/>
      <c r="L26" s="57"/>
      <c r="M26" s="5"/>
      <c r="N26" s="5"/>
      <c r="O26" s="53"/>
    </row>
    <row r="27" spans="1:20" x14ac:dyDescent="0.25">
      <c r="D27" s="59"/>
      <c r="E27" s="59"/>
      <c r="F27" s="225"/>
      <c r="G27" s="219"/>
      <c r="H27" s="219"/>
      <c r="I27" s="220"/>
      <c r="J27" s="220"/>
      <c r="K27" s="220"/>
      <c r="L27" s="57"/>
      <c r="M27" s="5"/>
      <c r="N27" s="5"/>
      <c r="O27" s="53"/>
      <c r="P27" s="56"/>
      <c r="Q27" s="56"/>
      <c r="R27" s="221"/>
      <c r="S27" s="221"/>
      <c r="T27" s="221"/>
    </row>
    <row r="28" spans="1:20" x14ac:dyDescent="0.25">
      <c r="D28" s="59"/>
      <c r="E28" s="59"/>
      <c r="F28" s="225"/>
      <c r="G28" s="219"/>
      <c r="H28" s="219"/>
      <c r="I28" s="220"/>
      <c r="J28" s="220"/>
      <c r="K28" s="220"/>
      <c r="L28" s="57"/>
      <c r="M28" s="5"/>
      <c r="N28" s="5"/>
      <c r="O28" s="53"/>
      <c r="P28" s="61"/>
      <c r="Q28" s="61"/>
      <c r="R28" s="56"/>
      <c r="S28" s="56"/>
      <c r="T28" s="56"/>
    </row>
    <row r="29" spans="1:20" x14ac:dyDescent="0.25">
      <c r="D29" s="59"/>
      <c r="E29" s="59"/>
      <c r="F29" s="225"/>
      <c r="G29" s="219"/>
      <c r="H29" s="219"/>
      <c r="I29" s="220"/>
      <c r="J29" s="220"/>
      <c r="K29" s="220"/>
      <c r="L29" s="57"/>
      <c r="M29" s="5"/>
      <c r="N29" s="5"/>
      <c r="O29" s="53"/>
      <c r="P29" s="53"/>
      <c r="Q29" s="53"/>
      <c r="R29" s="53"/>
      <c r="S29" s="53"/>
      <c r="T29" s="53"/>
    </row>
    <row r="30" spans="1:20" x14ac:dyDescent="0.25">
      <c r="D30" s="59"/>
      <c r="E30" s="59"/>
      <c r="F30" s="225"/>
      <c r="G30" s="219"/>
      <c r="H30" s="219"/>
      <c r="I30" s="220"/>
      <c r="J30" s="220"/>
      <c r="K30" s="220"/>
      <c r="L30" s="57"/>
      <c r="M30" s="5"/>
      <c r="N30" s="5"/>
      <c r="O30" s="53"/>
      <c r="P30" s="54"/>
      <c r="Q30" s="53"/>
      <c r="R30" s="218"/>
      <c r="S30" s="218"/>
      <c r="T30" s="218"/>
    </row>
    <row r="31" spans="1:20" x14ac:dyDescent="0.25">
      <c r="D31" s="59"/>
      <c r="E31" s="59"/>
      <c r="F31" s="225"/>
      <c r="G31" s="219"/>
      <c r="H31" s="219"/>
      <c r="I31" s="220"/>
      <c r="J31" s="220"/>
      <c r="K31" s="220"/>
      <c r="L31" s="60"/>
      <c r="M31" s="5"/>
      <c r="N31" s="5"/>
      <c r="O31" s="53"/>
      <c r="P31" s="54"/>
      <c r="Q31" s="53"/>
      <c r="R31" s="218"/>
      <c r="S31" s="218"/>
      <c r="T31" s="218"/>
    </row>
    <row r="32" spans="1:20" x14ac:dyDescent="0.25">
      <c r="D32" s="59"/>
      <c r="E32" s="59"/>
      <c r="F32" s="225"/>
      <c r="G32" s="219"/>
      <c r="H32" s="219"/>
      <c r="I32" s="220"/>
      <c r="J32" s="220"/>
      <c r="K32" s="220"/>
      <c r="L32" s="5"/>
      <c r="M32" s="5"/>
      <c r="N32" s="5"/>
      <c r="O32" s="53"/>
      <c r="P32" s="54"/>
      <c r="Q32" s="53"/>
      <c r="R32" s="218"/>
      <c r="S32" s="218"/>
      <c r="T32" s="218"/>
    </row>
    <row r="33" spans="4:20" x14ac:dyDescent="0.25">
      <c r="D33" s="59"/>
      <c r="E33" s="30"/>
      <c r="F33" s="223"/>
      <c r="G33" s="219"/>
      <c r="H33" s="219"/>
      <c r="I33" s="220"/>
      <c r="J33" s="220"/>
      <c r="K33" s="220"/>
      <c r="L33" s="57"/>
      <c r="M33" s="5"/>
      <c r="N33" s="5"/>
      <c r="O33" s="53"/>
      <c r="P33" s="54"/>
      <c r="Q33" s="53"/>
      <c r="R33" s="218"/>
      <c r="S33" s="218"/>
      <c r="T33" s="218"/>
    </row>
    <row r="34" spans="4:20" x14ac:dyDescent="0.25">
      <c r="D34" s="30"/>
      <c r="E34" s="30"/>
      <c r="F34" s="223"/>
      <c r="G34" s="30"/>
      <c r="H34" s="30"/>
      <c r="I34" s="58"/>
      <c r="J34" s="58"/>
      <c r="K34" s="58"/>
      <c r="L34" s="57"/>
      <c r="M34" s="5"/>
      <c r="N34" s="57"/>
      <c r="O34" s="53"/>
      <c r="P34" s="54"/>
      <c r="Q34" s="53"/>
      <c r="R34" s="218"/>
      <c r="S34" s="218"/>
      <c r="T34" s="218"/>
    </row>
    <row r="35" spans="4:20" x14ac:dyDescent="0.25">
      <c r="D35" s="30"/>
      <c r="E35" s="30"/>
      <c r="F35" s="223"/>
      <c r="G35" s="30"/>
      <c r="H35" s="30"/>
      <c r="I35" s="58"/>
      <c r="J35" s="58"/>
      <c r="K35" s="58"/>
      <c r="L35" s="57"/>
      <c r="M35" s="5"/>
      <c r="N35" s="57"/>
      <c r="O35" s="53"/>
      <c r="P35" s="54"/>
      <c r="Q35" s="53"/>
      <c r="R35" s="218"/>
      <c r="S35" s="218"/>
      <c r="T35" s="218"/>
    </row>
    <row r="36" spans="4:20" x14ac:dyDescent="0.25">
      <c r="D36" s="30"/>
      <c r="E36" s="30"/>
      <c r="F36" s="223"/>
      <c r="G36" s="30"/>
      <c r="H36" s="30"/>
      <c r="I36" s="58"/>
      <c r="J36" s="58"/>
      <c r="K36" s="58"/>
      <c r="L36" s="57"/>
      <c r="M36" s="5"/>
      <c r="N36" s="57"/>
      <c r="O36" s="53"/>
      <c r="P36" s="54"/>
      <c r="Q36" s="53"/>
      <c r="R36" s="218"/>
      <c r="S36" s="218"/>
      <c r="T36" s="218"/>
    </row>
    <row r="37" spans="4:20" x14ac:dyDescent="0.25">
      <c r="D37" s="30"/>
      <c r="E37" s="30"/>
      <c r="F37" s="223"/>
      <c r="G37" s="30"/>
      <c r="H37" s="30"/>
      <c r="I37" s="58"/>
      <c r="J37" s="58"/>
      <c r="K37" s="58"/>
      <c r="L37" s="57"/>
      <c r="M37" s="5"/>
      <c r="N37" s="57"/>
      <c r="O37" s="53"/>
      <c r="P37" s="54"/>
      <c r="Q37" s="53"/>
      <c r="R37" s="53"/>
      <c r="S37" s="53"/>
      <c r="T37" s="53"/>
    </row>
    <row r="38" spans="4:20" x14ac:dyDescent="0.25">
      <c r="D38" s="30"/>
      <c r="E38" s="30"/>
      <c r="F38" s="223"/>
      <c r="G38" s="219"/>
      <c r="H38" s="219"/>
      <c r="I38" s="220"/>
      <c r="J38" s="220"/>
      <c r="K38" s="220"/>
      <c r="L38" s="57"/>
      <c r="M38" s="5"/>
      <c r="N38" s="57"/>
      <c r="O38" s="53"/>
      <c r="P38" s="54"/>
      <c r="Q38" s="53"/>
      <c r="R38" s="53"/>
      <c r="S38" s="53"/>
      <c r="T38" s="53"/>
    </row>
    <row r="39" spans="4:20" x14ac:dyDescent="0.25">
      <c r="D39" s="30"/>
      <c r="E39" s="30"/>
      <c r="F39" s="222"/>
      <c r="G39" s="219"/>
      <c r="H39" s="219"/>
      <c r="I39" s="220"/>
      <c r="J39" s="220"/>
      <c r="K39" s="220"/>
      <c r="L39" s="57"/>
      <c r="M39" s="5"/>
      <c r="N39" s="57"/>
      <c r="O39" s="53"/>
      <c r="P39" s="54"/>
      <c r="Q39" s="53"/>
      <c r="R39" s="53"/>
      <c r="S39" s="53"/>
      <c r="T39" s="53"/>
    </row>
    <row r="40" spans="4:20" x14ac:dyDescent="0.25">
      <c r="D40" s="30"/>
      <c r="E40" s="30"/>
      <c r="F40" s="222"/>
      <c r="G40" s="30"/>
      <c r="H40" s="30"/>
      <c r="I40" s="58"/>
      <c r="J40" s="58"/>
      <c r="K40" s="58"/>
      <c r="L40" s="57"/>
      <c r="M40" s="5"/>
      <c r="N40" s="57"/>
      <c r="O40" s="53"/>
      <c r="P40" s="54"/>
      <c r="Q40" s="53"/>
      <c r="R40" s="53"/>
      <c r="S40" s="53"/>
      <c r="T40" s="53"/>
    </row>
    <row r="41" spans="4:20" x14ac:dyDescent="0.25">
      <c r="D41" s="30"/>
      <c r="E41" s="30"/>
      <c r="F41" s="222"/>
      <c r="G41" s="219"/>
      <c r="H41" s="219"/>
      <c r="I41" s="219"/>
      <c r="J41" s="219"/>
      <c r="K41" s="219"/>
      <c r="L41" s="57"/>
      <c r="M41" s="5"/>
      <c r="N41" s="57"/>
      <c r="O41" s="53"/>
      <c r="P41" s="54"/>
      <c r="Q41" s="53"/>
      <c r="R41" s="53"/>
      <c r="S41" s="53"/>
      <c r="T41" s="53"/>
    </row>
    <row r="42" spans="4:20" x14ac:dyDescent="0.25">
      <c r="D42" s="30"/>
      <c r="E42" s="30"/>
      <c r="F42" s="63"/>
      <c r="G42" s="219"/>
      <c r="H42" s="219"/>
      <c r="I42" s="219"/>
      <c r="J42" s="219"/>
      <c r="K42" s="219"/>
      <c r="L42" s="57"/>
      <c r="M42" s="5"/>
      <c r="N42" s="57"/>
      <c r="O42" s="53"/>
      <c r="P42" s="54"/>
      <c r="Q42" s="53"/>
      <c r="R42" s="218"/>
      <c r="S42" s="218"/>
      <c r="T42" s="218"/>
    </row>
    <row r="43" spans="4:20" x14ac:dyDescent="0.25">
      <c r="D43" s="30"/>
      <c r="E43" s="30"/>
      <c r="F43" s="63"/>
      <c r="G43" s="219"/>
      <c r="H43" s="219"/>
      <c r="I43" s="219"/>
      <c r="J43" s="219"/>
      <c r="K43" s="219"/>
      <c r="L43" s="57"/>
      <c r="M43" s="5"/>
      <c r="N43" s="5"/>
      <c r="O43" s="53"/>
      <c r="P43" s="54"/>
      <c r="Q43" s="53"/>
      <c r="R43" s="53"/>
      <c r="S43" s="53"/>
      <c r="T43" s="53"/>
    </row>
    <row r="44" spans="4:20" x14ac:dyDescent="0.25">
      <c r="D44" s="30"/>
      <c r="E44" s="30"/>
      <c r="F44" s="63"/>
      <c r="G44" s="219"/>
      <c r="H44" s="219"/>
      <c r="I44" s="220"/>
      <c r="J44" s="220"/>
      <c r="K44" s="220"/>
      <c r="L44" s="57"/>
      <c r="M44" s="5"/>
      <c r="N44" s="5"/>
      <c r="O44" s="53"/>
      <c r="P44" s="54"/>
      <c r="Q44" s="53"/>
      <c r="R44" s="53"/>
      <c r="S44" s="53"/>
      <c r="T44" s="53"/>
    </row>
    <row r="45" spans="4:20" x14ac:dyDescent="0.25">
      <c r="D45" s="30"/>
      <c r="E45" s="30"/>
      <c r="F45" s="57"/>
      <c r="G45" s="219"/>
      <c r="H45" s="219"/>
      <c r="I45" s="220"/>
      <c r="J45" s="220"/>
      <c r="K45" s="220"/>
      <c r="L45" s="57"/>
      <c r="M45" s="5"/>
      <c r="N45" s="5"/>
      <c r="O45" s="53"/>
      <c r="P45" s="54"/>
      <c r="Q45" s="53"/>
      <c r="R45" s="218"/>
      <c r="S45" s="218"/>
      <c r="T45" s="218"/>
    </row>
    <row r="46" spans="4:20" x14ac:dyDescent="0.25">
      <c r="D46" s="30"/>
      <c r="E46" s="56"/>
      <c r="F46" s="34"/>
      <c r="G46" s="218"/>
      <c r="H46" s="218"/>
      <c r="I46" s="218"/>
      <c r="J46" s="218"/>
      <c r="K46" s="218"/>
      <c r="L46" s="55"/>
      <c r="M46" s="5"/>
      <c r="N46" s="5"/>
      <c r="O46" s="53"/>
      <c r="P46" s="54"/>
      <c r="Q46" s="53"/>
      <c r="R46" s="53"/>
      <c r="S46" s="53"/>
      <c r="T46" s="53"/>
    </row>
    <row r="47" spans="4:20" x14ac:dyDescent="0.25">
      <c r="D47" s="56"/>
      <c r="E47" s="34"/>
      <c r="F47" s="34"/>
      <c r="G47" s="34"/>
      <c r="H47" s="34"/>
      <c r="I47" s="34"/>
      <c r="J47" s="34"/>
      <c r="K47" s="34"/>
      <c r="L47" s="34"/>
      <c r="M47" s="55"/>
      <c r="N47" s="55"/>
      <c r="O47" s="34"/>
      <c r="P47" s="54"/>
      <c r="Q47" s="53"/>
      <c r="R47" s="53"/>
      <c r="S47" s="53"/>
      <c r="T47" s="53"/>
    </row>
    <row r="48" spans="4:20" x14ac:dyDescent="0.25">
      <c r="D48" s="34"/>
      <c r="E48" s="52"/>
      <c r="F48" s="52"/>
      <c r="G48" s="52"/>
      <c r="H48" s="52"/>
      <c r="I48" s="52"/>
      <c r="J48" s="52"/>
      <c r="K48" s="52"/>
      <c r="L48" s="52"/>
      <c r="M48" s="34"/>
      <c r="N48" s="34"/>
      <c r="O48" s="34"/>
      <c r="P48" s="54"/>
      <c r="Q48" s="53"/>
      <c r="R48" s="53"/>
      <c r="S48" s="53"/>
      <c r="T48" s="53"/>
    </row>
    <row r="49" spans="4:20" x14ac:dyDescent="0.25"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4"/>
      <c r="Q49" s="53"/>
      <c r="R49" s="53"/>
      <c r="S49" s="53"/>
      <c r="T49" s="53"/>
    </row>
    <row r="50" spans="4:20" x14ac:dyDescent="0.25">
      <c r="D50" s="52"/>
      <c r="E50" s="7"/>
      <c r="F50" s="7"/>
      <c r="G50" s="7"/>
      <c r="H50" s="7"/>
      <c r="I50" s="7"/>
      <c r="J50" s="7"/>
      <c r="K50" s="7"/>
      <c r="L50" s="7"/>
      <c r="M50" s="52"/>
      <c r="N50" s="52"/>
      <c r="O50" s="52"/>
      <c r="P50" s="34"/>
      <c r="Q50" s="34"/>
      <c r="R50" s="218"/>
      <c r="S50" s="218"/>
      <c r="T50" s="218"/>
    </row>
    <row r="51" spans="4:20" x14ac:dyDescent="0.2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34"/>
      <c r="Q51" s="34"/>
      <c r="R51" s="34"/>
      <c r="S51" s="34"/>
      <c r="T51" s="34"/>
    </row>
    <row r="52" spans="4:20" x14ac:dyDescent="0.2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52"/>
      <c r="Q52" s="52"/>
      <c r="R52" s="51"/>
      <c r="S52" s="51"/>
      <c r="T52" s="51"/>
    </row>
    <row r="53" spans="4:20" x14ac:dyDescent="0.2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52"/>
      <c r="Q53" s="52"/>
      <c r="R53" s="51"/>
      <c r="S53" s="51"/>
      <c r="T53" s="51"/>
    </row>
    <row r="54" spans="4:20" x14ac:dyDescent="0.25">
      <c r="D54" s="7"/>
      <c r="M54" s="7"/>
      <c r="N54" s="7"/>
      <c r="O54" s="7"/>
      <c r="P54" s="7"/>
      <c r="Q54" s="7"/>
      <c r="R54" s="7"/>
      <c r="S54" s="7"/>
      <c r="T54" s="7"/>
    </row>
    <row r="55" spans="4:20" x14ac:dyDescent="0.25">
      <c r="P55" s="7"/>
      <c r="Q55" s="7"/>
      <c r="R55" s="7"/>
      <c r="S55" s="7"/>
      <c r="T55" s="7"/>
    </row>
    <row r="56" spans="4:20" x14ac:dyDescent="0.25">
      <c r="P56" s="7"/>
      <c r="Q56" s="7"/>
      <c r="R56" s="7"/>
      <c r="S56" s="7"/>
      <c r="T56" s="7"/>
    </row>
    <row r="57" spans="4:20" x14ac:dyDescent="0.25">
      <c r="P57" s="7"/>
      <c r="Q57" s="7"/>
      <c r="R57" s="7"/>
      <c r="S57" s="7"/>
      <c r="T57" s="7"/>
    </row>
  </sheetData>
  <mergeCells count="58">
    <mergeCell ref="A7:A12"/>
    <mergeCell ref="B7:B12"/>
    <mergeCell ref="C7:C12"/>
    <mergeCell ref="D7:D12"/>
    <mergeCell ref="B5:D5"/>
    <mergeCell ref="I24:K24"/>
    <mergeCell ref="F25:F32"/>
    <mergeCell ref="G25:H25"/>
    <mergeCell ref="I25:K25"/>
    <mergeCell ref="G5:I5"/>
    <mergeCell ref="J5:L5"/>
    <mergeCell ref="G23:H23"/>
    <mergeCell ref="I23:K23"/>
    <mergeCell ref="A17:L17"/>
    <mergeCell ref="A18:L18"/>
    <mergeCell ref="G24:H24"/>
    <mergeCell ref="G26:H26"/>
    <mergeCell ref="I26:K26"/>
    <mergeCell ref="A16:O16"/>
    <mergeCell ref="M5:O5"/>
    <mergeCell ref="M8:O12"/>
    <mergeCell ref="F33:F38"/>
    <mergeCell ref="G33:H33"/>
    <mergeCell ref="G31:H31"/>
    <mergeCell ref="G38:H38"/>
    <mergeCell ref="I38:K38"/>
    <mergeCell ref="R50:T50"/>
    <mergeCell ref="G45:H45"/>
    <mergeCell ref="I45:K45"/>
    <mergeCell ref="G46:H46"/>
    <mergeCell ref="I46:K46"/>
    <mergeCell ref="R45:T45"/>
    <mergeCell ref="F39:F41"/>
    <mergeCell ref="I43:K43"/>
    <mergeCell ref="G44:H44"/>
    <mergeCell ref="I44:K44"/>
    <mergeCell ref="G41:H41"/>
    <mergeCell ref="I41:K41"/>
    <mergeCell ref="G43:H43"/>
    <mergeCell ref="G39:H39"/>
    <mergeCell ref="I39:K39"/>
    <mergeCell ref="G42:H42"/>
    <mergeCell ref="I42:K42"/>
    <mergeCell ref="R42:T42"/>
    <mergeCell ref="R30:T36"/>
    <mergeCell ref="G27:H27"/>
    <mergeCell ref="I27:K27"/>
    <mergeCell ref="G28:H28"/>
    <mergeCell ref="I28:K28"/>
    <mergeCell ref="G29:H29"/>
    <mergeCell ref="G32:H32"/>
    <mergeCell ref="I32:K32"/>
    <mergeCell ref="G30:H30"/>
    <mergeCell ref="I30:K30"/>
    <mergeCell ref="R27:T27"/>
    <mergeCell ref="I33:K33"/>
    <mergeCell ref="I29:K29"/>
    <mergeCell ref="I31:K31"/>
  </mergeCells>
  <pageMargins left="0.7" right="0.7" top="0.75" bottom="0.75" header="0.3" footer="0.3"/>
  <pageSetup paperSize="9" scale="7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62"/>
  <sheetViews>
    <sheetView view="pageBreakPreview" zoomScaleNormal="78" zoomScaleSheetLayoutView="100" workbookViewId="0">
      <selection activeCell="I21" sqref="I21"/>
    </sheetView>
  </sheetViews>
  <sheetFormatPr defaultRowHeight="15" x14ac:dyDescent="0.25"/>
  <cols>
    <col min="1" max="1" width="28.28515625" customWidth="1"/>
    <col min="2" max="2" width="8.42578125" customWidth="1"/>
    <col min="3" max="3" width="9.42578125" customWidth="1"/>
    <col min="4" max="4" width="9.28515625" customWidth="1"/>
    <col min="5" max="5" width="25" customWidth="1"/>
    <col min="6" max="6" width="7.28515625" customWidth="1"/>
    <col min="7" max="7" width="8.42578125" customWidth="1"/>
    <col min="8" max="9" width="9.5703125" customWidth="1"/>
    <col min="10" max="10" width="8.28515625" customWidth="1"/>
    <col min="11" max="12" width="9.28515625" customWidth="1"/>
    <col min="13" max="13" width="8" customWidth="1"/>
    <col min="14" max="15" width="9" customWidth="1"/>
  </cols>
  <sheetData>
    <row r="3" spans="1:15" x14ac:dyDescent="0.25">
      <c r="A3" s="4" t="s">
        <v>228</v>
      </c>
    </row>
    <row r="4" spans="1:15" ht="14.45" customHeight="1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4.45" customHeight="1" x14ac:dyDescent="0.25">
      <c r="A5" s="89" t="s">
        <v>78</v>
      </c>
      <c r="B5" s="131" t="s">
        <v>77</v>
      </c>
      <c r="C5" s="131"/>
      <c r="D5" s="131"/>
      <c r="E5" s="89" t="s">
        <v>76</v>
      </c>
      <c r="F5" s="89" t="s">
        <v>75</v>
      </c>
      <c r="G5" s="131" t="s">
        <v>74</v>
      </c>
      <c r="H5" s="131"/>
      <c r="I5" s="131"/>
      <c r="J5" s="131" t="s">
        <v>73</v>
      </c>
      <c r="K5" s="131"/>
      <c r="L5" s="131"/>
      <c r="M5" s="131" t="s">
        <v>72</v>
      </c>
      <c r="N5" s="131"/>
      <c r="O5" s="131"/>
    </row>
    <row r="6" spans="1:15" ht="30" x14ac:dyDescent="0.25">
      <c r="A6" s="89"/>
      <c r="B6" s="96" t="s">
        <v>0</v>
      </c>
      <c r="C6" s="96" t="s">
        <v>1</v>
      </c>
      <c r="D6" s="96" t="s">
        <v>2</v>
      </c>
      <c r="E6" s="96"/>
      <c r="F6" s="89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15" x14ac:dyDescent="0.25">
      <c r="A7" s="134" t="s">
        <v>206</v>
      </c>
      <c r="B7" s="136" t="s">
        <v>181</v>
      </c>
      <c r="C7" s="136" t="s">
        <v>113</v>
      </c>
      <c r="D7" s="136" t="s">
        <v>111</v>
      </c>
      <c r="E7" s="95" t="s">
        <v>50</v>
      </c>
      <c r="F7" s="32">
        <v>132</v>
      </c>
      <c r="G7" s="2">
        <v>15</v>
      </c>
      <c r="H7" s="29">
        <v>20</v>
      </c>
      <c r="I7" s="2">
        <v>25</v>
      </c>
      <c r="J7" s="18">
        <f t="shared" ref="J7:J26" si="0">F7*G7/1000</f>
        <v>1.98</v>
      </c>
      <c r="K7" s="18">
        <f t="shared" ref="K7:K26" si="1">F7*H7/1000</f>
        <v>2.64</v>
      </c>
      <c r="L7" s="18">
        <f t="shared" ref="L7:L26" si="2">F7*I7/1000</f>
        <v>3.3</v>
      </c>
      <c r="M7" s="18">
        <f>SUM(J7:J12)</f>
        <v>23.6</v>
      </c>
      <c r="N7" s="18">
        <f>SUM(K7:K12)</f>
        <v>31.731999999999999</v>
      </c>
      <c r="O7" s="18">
        <f>SUM(L7:L12)</f>
        <v>39.516000000000005</v>
      </c>
    </row>
    <row r="8" spans="1:15" x14ac:dyDescent="0.25">
      <c r="A8" s="134"/>
      <c r="B8" s="136"/>
      <c r="C8" s="136"/>
      <c r="D8" s="136"/>
      <c r="E8" s="95" t="s">
        <v>49</v>
      </c>
      <c r="F8" s="32">
        <v>116</v>
      </c>
      <c r="G8" s="2">
        <v>12</v>
      </c>
      <c r="H8" s="29">
        <v>16</v>
      </c>
      <c r="I8" s="2">
        <v>20</v>
      </c>
      <c r="J8" s="18">
        <f t="shared" si="0"/>
        <v>1.3919999999999999</v>
      </c>
      <c r="K8" s="18">
        <f t="shared" si="1"/>
        <v>1.8560000000000001</v>
      </c>
      <c r="L8" s="18">
        <f t="shared" si="2"/>
        <v>2.3199999999999998</v>
      </c>
      <c r="M8" s="140"/>
      <c r="N8" s="140"/>
      <c r="O8" s="140"/>
    </row>
    <row r="9" spans="1:15" x14ac:dyDescent="0.25">
      <c r="A9" s="134"/>
      <c r="B9" s="136"/>
      <c r="C9" s="136"/>
      <c r="D9" s="136"/>
      <c r="E9" s="95" t="s">
        <v>242</v>
      </c>
      <c r="F9" s="124">
        <v>930</v>
      </c>
      <c r="G9" s="2">
        <v>4</v>
      </c>
      <c r="H9" s="29">
        <v>5</v>
      </c>
      <c r="I9" s="2">
        <v>6</v>
      </c>
      <c r="J9" s="18">
        <f t="shared" si="0"/>
        <v>3.72</v>
      </c>
      <c r="K9" s="18">
        <f t="shared" si="1"/>
        <v>4.6500000000000004</v>
      </c>
      <c r="L9" s="18">
        <f t="shared" si="2"/>
        <v>5.58</v>
      </c>
      <c r="M9" s="140"/>
      <c r="N9" s="140"/>
      <c r="O9" s="140"/>
    </row>
    <row r="10" spans="1:15" x14ac:dyDescent="0.25">
      <c r="A10" s="134"/>
      <c r="B10" s="136"/>
      <c r="C10" s="136"/>
      <c r="D10" s="136"/>
      <c r="E10" s="95" t="s">
        <v>205</v>
      </c>
      <c r="F10" s="124">
        <v>348</v>
      </c>
      <c r="G10" s="2">
        <v>16</v>
      </c>
      <c r="H10" s="29">
        <v>22</v>
      </c>
      <c r="I10" s="2">
        <v>27</v>
      </c>
      <c r="J10" s="18">
        <f t="shared" si="0"/>
        <v>5.5679999999999996</v>
      </c>
      <c r="K10" s="18">
        <f t="shared" si="1"/>
        <v>7.6559999999999997</v>
      </c>
      <c r="L10" s="18">
        <f t="shared" si="2"/>
        <v>9.3960000000000008</v>
      </c>
      <c r="M10" s="140"/>
      <c r="N10" s="140"/>
      <c r="O10" s="140"/>
    </row>
    <row r="11" spans="1:15" x14ac:dyDescent="0.25">
      <c r="A11" s="134"/>
      <c r="B11" s="136"/>
      <c r="C11" s="136"/>
      <c r="D11" s="136"/>
      <c r="E11" s="95" t="s">
        <v>204</v>
      </c>
      <c r="F11" s="124">
        <v>885</v>
      </c>
      <c r="G11" s="2">
        <v>4</v>
      </c>
      <c r="H11" s="29">
        <v>6</v>
      </c>
      <c r="I11" s="2">
        <v>8</v>
      </c>
      <c r="J11" s="18">
        <f t="shared" si="0"/>
        <v>3.54</v>
      </c>
      <c r="K11" s="18">
        <f t="shared" si="1"/>
        <v>5.31</v>
      </c>
      <c r="L11" s="18">
        <f t="shared" si="2"/>
        <v>7.08</v>
      </c>
      <c r="M11" s="140"/>
      <c r="N11" s="140"/>
      <c r="O11" s="140"/>
    </row>
    <row r="12" spans="1:15" x14ac:dyDescent="0.25">
      <c r="A12" s="134"/>
      <c r="B12" s="136"/>
      <c r="C12" s="136"/>
      <c r="D12" s="136"/>
      <c r="E12" s="95" t="s">
        <v>7</v>
      </c>
      <c r="F12" s="45">
        <v>740</v>
      </c>
      <c r="G12" s="2">
        <v>10</v>
      </c>
      <c r="H12" s="29">
        <v>13</v>
      </c>
      <c r="I12" s="2">
        <v>16</v>
      </c>
      <c r="J12" s="18">
        <f t="shared" si="0"/>
        <v>7.4</v>
      </c>
      <c r="K12" s="18">
        <f t="shared" si="1"/>
        <v>9.6199999999999992</v>
      </c>
      <c r="L12" s="18">
        <f t="shared" si="2"/>
        <v>11.84</v>
      </c>
      <c r="M12" s="140"/>
      <c r="N12" s="140"/>
      <c r="O12" s="140"/>
    </row>
    <row r="13" spans="1:15" ht="30" x14ac:dyDescent="0.25">
      <c r="A13" s="134" t="s">
        <v>114</v>
      </c>
      <c r="B13" s="137">
        <v>80</v>
      </c>
      <c r="C13" s="137">
        <v>90</v>
      </c>
      <c r="D13" s="137">
        <v>150</v>
      </c>
      <c r="E13" s="95" t="s">
        <v>110</v>
      </c>
      <c r="F13" s="45">
        <v>2200</v>
      </c>
      <c r="G13" s="2">
        <v>60</v>
      </c>
      <c r="H13" s="29">
        <v>68</v>
      </c>
      <c r="I13" s="2">
        <v>76</v>
      </c>
      <c r="J13" s="18">
        <f t="shared" si="0"/>
        <v>132</v>
      </c>
      <c r="K13" s="18">
        <f t="shared" si="1"/>
        <v>149.6</v>
      </c>
      <c r="L13" s="18">
        <f t="shared" si="2"/>
        <v>167.2</v>
      </c>
      <c r="M13" s="18">
        <f>SUM(J13:J20)</f>
        <v>155.92599999999999</v>
      </c>
      <c r="N13" s="18">
        <f>SUM(K13:K20)</f>
        <v>177.13800000000001</v>
      </c>
      <c r="O13" s="18">
        <f>SUM(L13:L20)</f>
        <v>198.34999999999997</v>
      </c>
    </row>
    <row r="14" spans="1:15" x14ac:dyDescent="0.25">
      <c r="A14" s="134"/>
      <c r="B14" s="137"/>
      <c r="C14" s="137"/>
      <c r="D14" s="137"/>
      <c r="E14" s="95" t="s">
        <v>23</v>
      </c>
      <c r="F14" s="31">
        <v>240</v>
      </c>
      <c r="G14" s="2">
        <v>9</v>
      </c>
      <c r="H14" s="29">
        <v>10</v>
      </c>
      <c r="I14" s="2">
        <v>11</v>
      </c>
      <c r="J14" s="18">
        <f t="shared" si="0"/>
        <v>2.16</v>
      </c>
      <c r="K14" s="18">
        <f t="shared" si="1"/>
        <v>2.4</v>
      </c>
      <c r="L14" s="18">
        <f t="shared" si="2"/>
        <v>2.64</v>
      </c>
      <c r="M14" s="140"/>
      <c r="N14" s="140"/>
      <c r="O14" s="140"/>
    </row>
    <row r="15" spans="1:15" x14ac:dyDescent="0.25">
      <c r="A15" s="134"/>
      <c r="B15" s="137"/>
      <c r="C15" s="137"/>
      <c r="D15" s="137"/>
      <c r="E15" s="95" t="s">
        <v>11</v>
      </c>
      <c r="F15" s="31">
        <v>264</v>
      </c>
      <c r="G15" s="2">
        <v>12</v>
      </c>
      <c r="H15" s="29">
        <v>14</v>
      </c>
      <c r="I15" s="2">
        <v>16</v>
      </c>
      <c r="J15" s="18">
        <f t="shared" si="0"/>
        <v>3.1680000000000001</v>
      </c>
      <c r="K15" s="18">
        <f t="shared" si="1"/>
        <v>3.6960000000000002</v>
      </c>
      <c r="L15" s="18">
        <f t="shared" si="2"/>
        <v>4.2240000000000002</v>
      </c>
      <c r="M15" s="140"/>
      <c r="N15" s="140"/>
      <c r="O15" s="140"/>
    </row>
    <row r="16" spans="1:15" x14ac:dyDescent="0.25">
      <c r="A16" s="134"/>
      <c r="B16" s="137"/>
      <c r="C16" s="137"/>
      <c r="D16" s="137"/>
      <c r="E16" s="95" t="s">
        <v>5</v>
      </c>
      <c r="F16" s="31">
        <v>79</v>
      </c>
      <c r="G16" s="2">
        <v>35</v>
      </c>
      <c r="H16" s="29">
        <v>40</v>
      </c>
      <c r="I16" s="2">
        <v>45</v>
      </c>
      <c r="J16" s="18">
        <f t="shared" si="0"/>
        <v>2.7650000000000001</v>
      </c>
      <c r="K16" s="18">
        <f t="shared" si="1"/>
        <v>3.16</v>
      </c>
      <c r="L16" s="18">
        <f t="shared" si="2"/>
        <v>3.5550000000000002</v>
      </c>
      <c r="M16" s="140"/>
      <c r="N16" s="140"/>
      <c r="O16" s="140"/>
    </row>
    <row r="17" spans="1:20" x14ac:dyDescent="0.25">
      <c r="A17" s="134"/>
      <c r="B17" s="137"/>
      <c r="C17" s="137"/>
      <c r="D17" s="137"/>
      <c r="E17" s="95" t="s">
        <v>7</v>
      </c>
      <c r="F17" s="31">
        <v>740</v>
      </c>
      <c r="G17" s="2">
        <v>9</v>
      </c>
      <c r="H17" s="29">
        <v>10</v>
      </c>
      <c r="I17" s="2">
        <v>11</v>
      </c>
      <c r="J17" s="18">
        <f t="shared" si="0"/>
        <v>6.66</v>
      </c>
      <c r="K17" s="18">
        <f t="shared" si="1"/>
        <v>7.4</v>
      </c>
      <c r="L17" s="18">
        <f t="shared" si="2"/>
        <v>8.14</v>
      </c>
      <c r="M17" s="140"/>
      <c r="N17" s="140"/>
      <c r="O17" s="140"/>
    </row>
    <row r="18" spans="1:20" x14ac:dyDescent="0.25">
      <c r="A18" s="134"/>
      <c r="B18" s="137"/>
      <c r="C18" s="137"/>
      <c r="D18" s="137"/>
      <c r="E18" s="95" t="s">
        <v>107</v>
      </c>
      <c r="F18" s="31">
        <v>319</v>
      </c>
      <c r="G18" s="2">
        <v>7</v>
      </c>
      <c r="H18" s="29">
        <v>8</v>
      </c>
      <c r="I18" s="2">
        <v>9</v>
      </c>
      <c r="J18" s="18">
        <f t="shared" si="0"/>
        <v>2.2330000000000001</v>
      </c>
      <c r="K18" s="18">
        <f t="shared" si="1"/>
        <v>2.552</v>
      </c>
      <c r="L18" s="18">
        <f t="shared" si="2"/>
        <v>2.871</v>
      </c>
      <c r="M18" s="140"/>
      <c r="N18" s="140"/>
      <c r="O18" s="140"/>
    </row>
    <row r="19" spans="1:20" ht="14.45" customHeight="1" x14ac:dyDescent="0.25">
      <c r="A19" s="134"/>
      <c r="B19" s="137"/>
      <c r="C19" s="137"/>
      <c r="D19" s="137"/>
      <c r="E19" s="95" t="s">
        <v>82</v>
      </c>
      <c r="F19" s="31">
        <v>460</v>
      </c>
      <c r="G19" s="2">
        <v>7</v>
      </c>
      <c r="H19" s="29">
        <v>8</v>
      </c>
      <c r="I19" s="2">
        <v>9</v>
      </c>
      <c r="J19" s="18">
        <f t="shared" si="0"/>
        <v>3.22</v>
      </c>
      <c r="K19" s="18">
        <f t="shared" si="1"/>
        <v>3.68</v>
      </c>
      <c r="L19" s="18">
        <f t="shared" si="2"/>
        <v>4.1399999999999997</v>
      </c>
      <c r="M19" s="140"/>
      <c r="N19" s="140"/>
      <c r="O19" s="140"/>
    </row>
    <row r="20" spans="1:20" x14ac:dyDescent="0.25">
      <c r="A20" s="134"/>
      <c r="B20" s="137"/>
      <c r="C20" s="137"/>
      <c r="D20" s="137"/>
      <c r="E20" s="95" t="s">
        <v>106</v>
      </c>
      <c r="F20" s="31">
        <v>930</v>
      </c>
      <c r="G20" s="44" t="s">
        <v>203</v>
      </c>
      <c r="H20" s="43" t="s">
        <v>202</v>
      </c>
      <c r="I20" s="43" t="s">
        <v>201</v>
      </c>
      <c r="J20" s="18">
        <f t="shared" si="0"/>
        <v>3.72</v>
      </c>
      <c r="K20" s="18">
        <f t="shared" si="1"/>
        <v>4.6500000000000004</v>
      </c>
      <c r="L20" s="18">
        <f t="shared" si="2"/>
        <v>5.58</v>
      </c>
      <c r="M20" s="140"/>
      <c r="N20" s="140"/>
      <c r="O20" s="140"/>
    </row>
    <row r="21" spans="1:20" ht="14.45" customHeight="1" x14ac:dyDescent="0.25">
      <c r="A21" s="134" t="s">
        <v>200</v>
      </c>
      <c r="B21" s="132">
        <v>100</v>
      </c>
      <c r="C21" s="132">
        <v>130</v>
      </c>
      <c r="D21" s="132">
        <v>150</v>
      </c>
      <c r="E21" s="95" t="s">
        <v>93</v>
      </c>
      <c r="F21" s="31">
        <v>190</v>
      </c>
      <c r="G21" s="2">
        <v>36</v>
      </c>
      <c r="H21" s="29">
        <v>47</v>
      </c>
      <c r="I21" s="29">
        <v>54</v>
      </c>
      <c r="J21" s="18">
        <f t="shared" si="0"/>
        <v>6.84</v>
      </c>
      <c r="K21" s="18">
        <f t="shared" si="1"/>
        <v>8.93</v>
      </c>
      <c r="L21" s="18">
        <f t="shared" si="2"/>
        <v>10.26</v>
      </c>
      <c r="M21" s="18">
        <f>SUM(J21:J23)</f>
        <v>22.542000000000002</v>
      </c>
      <c r="N21" s="18">
        <f>SUM(K21:K23)</f>
        <v>28.97</v>
      </c>
      <c r="O21" s="18">
        <f>SUM(L21:L23)</f>
        <v>33.868000000000002</v>
      </c>
    </row>
    <row r="22" spans="1:20" ht="14.45" customHeight="1" x14ac:dyDescent="0.25">
      <c r="A22" s="134"/>
      <c r="B22" s="132"/>
      <c r="C22" s="132"/>
      <c r="D22" s="132"/>
      <c r="E22" s="95" t="s">
        <v>6</v>
      </c>
      <c r="F22" s="31">
        <v>1918</v>
      </c>
      <c r="G22" s="2">
        <v>4</v>
      </c>
      <c r="H22" s="29">
        <v>5</v>
      </c>
      <c r="I22" s="29">
        <v>6</v>
      </c>
      <c r="J22" s="18">
        <f t="shared" si="0"/>
        <v>7.6719999999999997</v>
      </c>
      <c r="K22" s="18">
        <f t="shared" si="1"/>
        <v>9.59</v>
      </c>
      <c r="L22" s="18">
        <f t="shared" si="2"/>
        <v>11.507999999999999</v>
      </c>
      <c r="M22" s="140"/>
      <c r="N22" s="140"/>
      <c r="O22" s="140"/>
    </row>
    <row r="23" spans="1:20" x14ac:dyDescent="0.25">
      <c r="A23" s="134"/>
      <c r="B23" s="132"/>
      <c r="C23" s="132"/>
      <c r="D23" s="132"/>
      <c r="E23" s="95" t="s">
        <v>92</v>
      </c>
      <c r="F23" s="45">
        <v>110</v>
      </c>
      <c r="G23" s="2">
        <v>73</v>
      </c>
      <c r="H23" s="29">
        <v>95</v>
      </c>
      <c r="I23" s="29">
        <v>110</v>
      </c>
      <c r="J23" s="18">
        <f t="shared" si="0"/>
        <v>8.0299999999999994</v>
      </c>
      <c r="K23" s="18">
        <f t="shared" si="1"/>
        <v>10.45</v>
      </c>
      <c r="L23" s="18">
        <f t="shared" si="2"/>
        <v>12.1</v>
      </c>
      <c r="M23" s="140"/>
      <c r="N23" s="140"/>
      <c r="O23" s="140"/>
    </row>
    <row r="24" spans="1:20" x14ac:dyDescent="0.25">
      <c r="A24" s="85" t="s">
        <v>60</v>
      </c>
      <c r="B24" s="88">
        <v>200</v>
      </c>
      <c r="C24" s="88">
        <v>200</v>
      </c>
      <c r="D24" s="88">
        <v>200</v>
      </c>
      <c r="E24" s="95" t="s">
        <v>178</v>
      </c>
      <c r="F24" s="45">
        <v>80</v>
      </c>
      <c r="G24" s="2">
        <v>200</v>
      </c>
      <c r="H24" s="29">
        <v>200</v>
      </c>
      <c r="I24" s="29">
        <v>200</v>
      </c>
      <c r="J24" s="18">
        <v>80</v>
      </c>
      <c r="K24" s="18">
        <v>80</v>
      </c>
      <c r="L24" s="18">
        <v>80</v>
      </c>
      <c r="M24" s="18">
        <f t="shared" ref="M24:O26" si="3">SUM(J24)</f>
        <v>80</v>
      </c>
      <c r="N24" s="18">
        <f t="shared" si="3"/>
        <v>80</v>
      </c>
      <c r="O24" s="18">
        <f t="shared" si="3"/>
        <v>80</v>
      </c>
    </row>
    <row r="25" spans="1:20" x14ac:dyDescent="0.25">
      <c r="A25" s="95" t="s">
        <v>37</v>
      </c>
      <c r="B25" s="87">
        <v>200</v>
      </c>
      <c r="C25" s="87">
        <v>200</v>
      </c>
      <c r="D25" s="87">
        <v>200</v>
      </c>
      <c r="E25" s="95" t="s">
        <v>36</v>
      </c>
      <c r="F25" s="45">
        <v>348</v>
      </c>
      <c r="G25" s="2">
        <v>200</v>
      </c>
      <c r="H25" s="29">
        <v>200</v>
      </c>
      <c r="I25" s="29">
        <v>200</v>
      </c>
      <c r="J25" s="18">
        <f t="shared" si="0"/>
        <v>69.599999999999994</v>
      </c>
      <c r="K25" s="18">
        <f t="shared" si="1"/>
        <v>69.599999999999994</v>
      </c>
      <c r="L25" s="18">
        <f t="shared" si="2"/>
        <v>69.599999999999994</v>
      </c>
      <c r="M25" s="18">
        <f t="shared" si="3"/>
        <v>69.599999999999994</v>
      </c>
      <c r="N25" s="18">
        <f t="shared" si="3"/>
        <v>69.599999999999994</v>
      </c>
      <c r="O25" s="18">
        <f t="shared" si="3"/>
        <v>69.599999999999994</v>
      </c>
    </row>
    <row r="26" spans="1:20" x14ac:dyDescent="0.25">
      <c r="A26" s="95" t="s">
        <v>12</v>
      </c>
      <c r="B26" s="87">
        <v>20</v>
      </c>
      <c r="C26" s="87">
        <v>35</v>
      </c>
      <c r="D26" s="87">
        <v>40</v>
      </c>
      <c r="E26" s="98" t="s">
        <v>13</v>
      </c>
      <c r="F26" s="46">
        <v>215</v>
      </c>
      <c r="G26" s="10">
        <v>20</v>
      </c>
      <c r="H26" s="10">
        <v>35</v>
      </c>
      <c r="I26" s="10">
        <v>40</v>
      </c>
      <c r="J26" s="18">
        <f t="shared" si="0"/>
        <v>4.3</v>
      </c>
      <c r="K26" s="18">
        <f t="shared" si="1"/>
        <v>7.5250000000000004</v>
      </c>
      <c r="L26" s="18">
        <f t="shared" si="2"/>
        <v>8.6</v>
      </c>
      <c r="M26" s="41">
        <f t="shared" si="3"/>
        <v>4.3</v>
      </c>
      <c r="N26" s="41">
        <f t="shared" si="3"/>
        <v>7.5250000000000004</v>
      </c>
      <c r="O26" s="41">
        <f t="shared" si="3"/>
        <v>8.6</v>
      </c>
    </row>
    <row r="27" spans="1:20" x14ac:dyDescent="0.25">
      <c r="A27" s="98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98"/>
      <c r="O27" s="98"/>
    </row>
    <row r="28" spans="1:20" ht="16.5" customHeight="1" x14ac:dyDescent="0.25">
      <c r="A28" s="153" t="s">
        <v>27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26">
        <f>M7+M13+M21+M24+M25+M26</f>
        <v>355.96800000000002</v>
      </c>
      <c r="N28" s="26">
        <f>N7+N13+N21+N24+N25+N26</f>
        <v>394.96500000000003</v>
      </c>
      <c r="O28" s="26">
        <f>O7+O13+O21+O24+O25+O26</f>
        <v>429.93399999999997</v>
      </c>
    </row>
    <row r="29" spans="1:20" ht="16.5" customHeight="1" x14ac:dyDescent="0.25">
      <c r="A29" s="227" t="s">
        <v>28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33">
        <f>M28*20%+M28</f>
        <v>427.16160000000002</v>
      </c>
      <c r="N29" s="33">
        <f>N28*20%+N28</f>
        <v>473.95800000000003</v>
      </c>
      <c r="O29" s="33">
        <f>O28*20%+O28</f>
        <v>515.92079999999999</v>
      </c>
    </row>
    <row r="30" spans="1:20" x14ac:dyDescent="0.25">
      <c r="D30" s="16"/>
      <c r="E30" s="59"/>
      <c r="F30" s="225"/>
      <c r="G30" s="219"/>
      <c r="H30" s="219"/>
      <c r="I30" s="226"/>
      <c r="J30" s="226"/>
      <c r="K30" s="226"/>
      <c r="L30" s="57"/>
      <c r="M30" s="61"/>
      <c r="N30" s="61"/>
      <c r="O30" s="61"/>
    </row>
    <row r="31" spans="1:20" x14ac:dyDescent="0.25">
      <c r="D31" s="59"/>
      <c r="E31" s="59"/>
      <c r="F31" s="225"/>
      <c r="G31" s="219"/>
      <c r="H31" s="219"/>
      <c r="I31" s="220"/>
      <c r="J31" s="220"/>
      <c r="K31" s="220"/>
      <c r="L31" s="57"/>
      <c r="M31" s="5"/>
      <c r="N31" s="5"/>
      <c r="O31" s="53"/>
    </row>
    <row r="32" spans="1:20" x14ac:dyDescent="0.25">
      <c r="D32" s="59"/>
      <c r="E32" s="59"/>
      <c r="F32" s="225"/>
      <c r="G32" s="219"/>
      <c r="H32" s="219"/>
      <c r="I32" s="220"/>
      <c r="J32" s="220"/>
      <c r="K32" s="220"/>
      <c r="L32" s="57"/>
      <c r="M32" s="5"/>
      <c r="N32" s="5"/>
      <c r="O32" s="53"/>
      <c r="P32" s="56"/>
      <c r="Q32" s="56"/>
      <c r="R32" s="221"/>
      <c r="S32" s="221"/>
      <c r="T32" s="221"/>
    </row>
    <row r="33" spans="4:20" x14ac:dyDescent="0.25">
      <c r="D33" s="59"/>
      <c r="E33" s="59"/>
      <c r="F33" s="225"/>
      <c r="G33" s="219"/>
      <c r="H33" s="219"/>
      <c r="I33" s="220"/>
      <c r="J33" s="220"/>
      <c r="K33" s="220"/>
      <c r="L33" s="57"/>
      <c r="M33" s="5"/>
      <c r="N33" s="5"/>
      <c r="O33" s="53"/>
      <c r="P33" s="61"/>
      <c r="Q33" s="61"/>
      <c r="R33" s="56"/>
      <c r="S33" s="56"/>
      <c r="T33" s="56"/>
    </row>
    <row r="34" spans="4:20" x14ac:dyDescent="0.25">
      <c r="D34" s="59"/>
      <c r="E34" s="59"/>
      <c r="F34" s="225"/>
      <c r="G34" s="219"/>
      <c r="H34" s="219"/>
      <c r="I34" s="220"/>
      <c r="J34" s="220"/>
      <c r="K34" s="220"/>
      <c r="L34" s="57"/>
      <c r="M34" s="5"/>
      <c r="N34" s="5"/>
      <c r="O34" s="53"/>
      <c r="P34" s="53"/>
      <c r="Q34" s="53"/>
      <c r="R34" s="53"/>
      <c r="S34" s="53"/>
      <c r="T34" s="53"/>
    </row>
    <row r="35" spans="4:20" x14ac:dyDescent="0.25">
      <c r="D35" s="59"/>
      <c r="E35" s="59"/>
      <c r="F35" s="225"/>
      <c r="G35" s="219"/>
      <c r="H35" s="219"/>
      <c r="I35" s="220"/>
      <c r="J35" s="220"/>
      <c r="K35" s="220"/>
      <c r="L35" s="57"/>
      <c r="M35" s="5"/>
      <c r="N35" s="5"/>
      <c r="O35" s="53"/>
      <c r="P35" s="54"/>
      <c r="Q35" s="53"/>
      <c r="R35" s="218"/>
      <c r="S35" s="218"/>
      <c r="T35" s="218"/>
    </row>
    <row r="36" spans="4:20" x14ac:dyDescent="0.25">
      <c r="D36" s="59"/>
      <c r="E36" s="59"/>
      <c r="F36" s="225"/>
      <c r="G36" s="219"/>
      <c r="H36" s="219"/>
      <c r="I36" s="220"/>
      <c r="J36" s="220"/>
      <c r="K36" s="220"/>
      <c r="L36" s="60"/>
      <c r="M36" s="5"/>
      <c r="N36" s="5"/>
      <c r="O36" s="53"/>
      <c r="P36" s="54"/>
      <c r="Q36" s="53"/>
      <c r="R36" s="218"/>
      <c r="S36" s="218"/>
      <c r="T36" s="218"/>
    </row>
    <row r="37" spans="4:20" x14ac:dyDescent="0.25">
      <c r="D37" s="59"/>
      <c r="E37" s="59"/>
      <c r="F37" s="225"/>
      <c r="G37" s="219"/>
      <c r="H37" s="219"/>
      <c r="I37" s="220"/>
      <c r="J37" s="220"/>
      <c r="K37" s="220"/>
      <c r="L37" s="5"/>
      <c r="M37" s="5"/>
      <c r="N37" s="5"/>
      <c r="O37" s="53"/>
      <c r="P37" s="54"/>
      <c r="Q37" s="53"/>
      <c r="R37" s="218"/>
      <c r="S37" s="218"/>
      <c r="T37" s="218"/>
    </row>
    <row r="38" spans="4:20" x14ac:dyDescent="0.25">
      <c r="D38" s="59"/>
      <c r="E38" s="30"/>
      <c r="F38" s="223"/>
      <c r="G38" s="219"/>
      <c r="H38" s="219"/>
      <c r="I38" s="220"/>
      <c r="J38" s="220"/>
      <c r="K38" s="220"/>
      <c r="L38" s="57"/>
      <c r="M38" s="5"/>
      <c r="N38" s="5"/>
      <c r="O38" s="53"/>
      <c r="P38" s="54"/>
      <c r="Q38" s="53"/>
      <c r="R38" s="218"/>
      <c r="S38" s="218"/>
      <c r="T38" s="218"/>
    </row>
    <row r="39" spans="4:20" x14ac:dyDescent="0.25">
      <c r="D39" s="30"/>
      <c r="E39" s="30"/>
      <c r="F39" s="223"/>
      <c r="G39" s="30"/>
      <c r="H39" s="30"/>
      <c r="I39" s="58"/>
      <c r="J39" s="58"/>
      <c r="K39" s="58"/>
      <c r="L39" s="57"/>
      <c r="M39" s="5"/>
      <c r="N39" s="57"/>
      <c r="O39" s="53"/>
      <c r="P39" s="54"/>
      <c r="Q39" s="53"/>
      <c r="R39" s="218"/>
      <c r="S39" s="218"/>
      <c r="T39" s="218"/>
    </row>
    <row r="40" spans="4:20" x14ac:dyDescent="0.25">
      <c r="D40" s="30"/>
      <c r="E40" s="30"/>
      <c r="F40" s="223"/>
      <c r="G40" s="30"/>
      <c r="H40" s="30"/>
      <c r="I40" s="58"/>
      <c r="J40" s="58"/>
      <c r="K40" s="58"/>
      <c r="L40" s="57"/>
      <c r="M40" s="5"/>
      <c r="N40" s="57"/>
      <c r="O40" s="53"/>
      <c r="P40" s="54"/>
      <c r="Q40" s="53"/>
      <c r="R40" s="218"/>
      <c r="S40" s="218"/>
      <c r="T40" s="218"/>
    </row>
    <row r="41" spans="4:20" x14ac:dyDescent="0.25">
      <c r="D41" s="30"/>
      <c r="E41" s="30"/>
      <c r="F41" s="223"/>
      <c r="G41" s="30"/>
      <c r="H41" s="30"/>
      <c r="I41" s="58"/>
      <c r="J41" s="58"/>
      <c r="K41" s="58"/>
      <c r="L41" s="57"/>
      <c r="M41" s="5"/>
      <c r="N41" s="57"/>
      <c r="O41" s="53"/>
      <c r="P41" s="54"/>
      <c r="Q41" s="53"/>
      <c r="R41" s="218"/>
      <c r="S41" s="218"/>
      <c r="T41" s="218"/>
    </row>
    <row r="42" spans="4:20" x14ac:dyDescent="0.25">
      <c r="D42" s="30"/>
      <c r="E42" s="30"/>
      <c r="F42" s="223"/>
      <c r="G42" s="30"/>
      <c r="H42" s="30"/>
      <c r="I42" s="58"/>
      <c r="J42" s="58"/>
      <c r="K42" s="58"/>
      <c r="L42" s="57"/>
      <c r="M42" s="5"/>
      <c r="N42" s="57"/>
      <c r="O42" s="53"/>
      <c r="P42" s="54"/>
      <c r="Q42" s="53"/>
      <c r="R42" s="53"/>
      <c r="S42" s="53"/>
      <c r="T42" s="53"/>
    </row>
    <row r="43" spans="4:20" x14ac:dyDescent="0.25">
      <c r="D43" s="30"/>
      <c r="E43" s="30"/>
      <c r="F43" s="223"/>
      <c r="G43" s="219"/>
      <c r="H43" s="219"/>
      <c r="I43" s="220"/>
      <c r="J43" s="220"/>
      <c r="K43" s="220"/>
      <c r="L43" s="57"/>
      <c r="M43" s="5"/>
      <c r="N43" s="57"/>
      <c r="O43" s="53"/>
      <c r="P43" s="54"/>
      <c r="Q43" s="53"/>
      <c r="R43" s="53"/>
      <c r="S43" s="53"/>
      <c r="T43" s="53"/>
    </row>
    <row r="44" spans="4:20" x14ac:dyDescent="0.25">
      <c r="D44" s="30"/>
      <c r="E44" s="30"/>
      <c r="F44" s="222"/>
      <c r="G44" s="219"/>
      <c r="H44" s="219"/>
      <c r="I44" s="220"/>
      <c r="J44" s="220"/>
      <c r="K44" s="220"/>
      <c r="L44" s="57"/>
      <c r="M44" s="5"/>
      <c r="N44" s="57"/>
      <c r="O44" s="53"/>
      <c r="P44" s="54"/>
      <c r="Q44" s="53"/>
      <c r="R44" s="53"/>
      <c r="S44" s="53"/>
      <c r="T44" s="53"/>
    </row>
    <row r="45" spans="4:20" x14ac:dyDescent="0.25">
      <c r="D45" s="30"/>
      <c r="E45" s="30"/>
      <c r="F45" s="222"/>
      <c r="G45" s="30"/>
      <c r="H45" s="30"/>
      <c r="I45" s="58"/>
      <c r="J45" s="58"/>
      <c r="K45" s="58"/>
      <c r="L45" s="57"/>
      <c r="M45" s="5"/>
      <c r="N45" s="57"/>
      <c r="O45" s="53"/>
      <c r="P45" s="54"/>
      <c r="Q45" s="53"/>
      <c r="R45" s="53"/>
      <c r="S45" s="53"/>
      <c r="T45" s="53"/>
    </row>
    <row r="46" spans="4:20" x14ac:dyDescent="0.25">
      <c r="D46" s="30"/>
      <c r="E46" s="30"/>
      <c r="F46" s="222"/>
      <c r="G46" s="219"/>
      <c r="H46" s="219"/>
      <c r="I46" s="219"/>
      <c r="J46" s="219"/>
      <c r="K46" s="219"/>
      <c r="L46" s="57"/>
      <c r="M46" s="5"/>
      <c r="N46" s="57"/>
      <c r="O46" s="53"/>
      <c r="P46" s="54"/>
      <c r="Q46" s="53"/>
      <c r="R46" s="53"/>
      <c r="S46" s="53"/>
      <c r="T46" s="53"/>
    </row>
    <row r="47" spans="4:20" x14ac:dyDescent="0.25">
      <c r="D47" s="30"/>
      <c r="E47" s="30"/>
      <c r="F47" s="63"/>
      <c r="G47" s="219"/>
      <c r="H47" s="219"/>
      <c r="I47" s="219"/>
      <c r="J47" s="219"/>
      <c r="K47" s="219"/>
      <c r="L47" s="57"/>
      <c r="M47" s="5"/>
      <c r="N47" s="57"/>
      <c r="O47" s="53"/>
      <c r="P47" s="54"/>
      <c r="Q47" s="53"/>
      <c r="R47" s="218"/>
      <c r="S47" s="218"/>
      <c r="T47" s="218"/>
    </row>
    <row r="48" spans="4:20" x14ac:dyDescent="0.25">
      <c r="D48" s="30"/>
      <c r="E48" s="30"/>
      <c r="F48" s="63"/>
      <c r="G48" s="219"/>
      <c r="H48" s="219"/>
      <c r="I48" s="219"/>
      <c r="J48" s="219"/>
      <c r="K48" s="219"/>
      <c r="L48" s="57"/>
      <c r="M48" s="5"/>
      <c r="N48" s="5"/>
      <c r="O48" s="53"/>
      <c r="P48" s="54"/>
      <c r="Q48" s="53"/>
      <c r="R48" s="53"/>
      <c r="S48" s="53"/>
      <c r="T48" s="53"/>
    </row>
    <row r="49" spans="4:20" x14ac:dyDescent="0.25">
      <c r="D49" s="30"/>
      <c r="E49" s="30"/>
      <c r="F49" s="63"/>
      <c r="G49" s="219"/>
      <c r="H49" s="219"/>
      <c r="I49" s="220"/>
      <c r="J49" s="220"/>
      <c r="K49" s="220"/>
      <c r="L49" s="57"/>
      <c r="M49" s="5"/>
      <c r="N49" s="5"/>
      <c r="O49" s="53"/>
      <c r="P49" s="54"/>
      <c r="Q49" s="53"/>
      <c r="R49" s="53"/>
      <c r="S49" s="53"/>
      <c r="T49" s="53"/>
    </row>
    <row r="50" spans="4:20" x14ac:dyDescent="0.25">
      <c r="D50" s="30"/>
      <c r="E50" s="30"/>
      <c r="F50" s="57"/>
      <c r="G50" s="219"/>
      <c r="H50" s="219"/>
      <c r="I50" s="220"/>
      <c r="J50" s="220"/>
      <c r="K50" s="220"/>
      <c r="L50" s="57"/>
      <c r="M50" s="5"/>
      <c r="N50" s="5"/>
      <c r="O50" s="53"/>
      <c r="P50" s="54"/>
      <c r="Q50" s="53"/>
      <c r="R50" s="218"/>
      <c r="S50" s="218"/>
      <c r="T50" s="218"/>
    </row>
    <row r="51" spans="4:20" x14ac:dyDescent="0.25">
      <c r="D51" s="30"/>
      <c r="E51" s="56"/>
      <c r="F51" s="34"/>
      <c r="G51" s="218"/>
      <c r="H51" s="218"/>
      <c r="I51" s="218"/>
      <c r="J51" s="218"/>
      <c r="K51" s="218"/>
      <c r="L51" s="55"/>
      <c r="M51" s="5"/>
      <c r="N51" s="5"/>
      <c r="O51" s="53"/>
      <c r="P51" s="54"/>
      <c r="Q51" s="53"/>
      <c r="R51" s="53"/>
      <c r="S51" s="53"/>
      <c r="T51" s="53"/>
    </row>
    <row r="52" spans="4:20" x14ac:dyDescent="0.25">
      <c r="D52" s="56"/>
      <c r="E52" s="34"/>
      <c r="F52" s="34"/>
      <c r="G52" s="34"/>
      <c r="H52" s="34"/>
      <c r="I52" s="34"/>
      <c r="J52" s="34"/>
      <c r="K52" s="34"/>
      <c r="L52" s="34"/>
      <c r="M52" s="55"/>
      <c r="N52" s="55"/>
      <c r="O52" s="34"/>
      <c r="P52" s="54"/>
      <c r="Q52" s="53"/>
      <c r="R52" s="53"/>
      <c r="S52" s="53"/>
      <c r="T52" s="53"/>
    </row>
    <row r="53" spans="4:20" x14ac:dyDescent="0.25">
      <c r="D53" s="34"/>
      <c r="E53" s="52"/>
      <c r="F53" s="52"/>
      <c r="G53" s="52"/>
      <c r="H53" s="52"/>
      <c r="I53" s="52"/>
      <c r="J53" s="52"/>
      <c r="K53" s="52"/>
      <c r="L53" s="52"/>
      <c r="M53" s="34"/>
      <c r="N53" s="34"/>
      <c r="O53" s="34"/>
      <c r="P53" s="54"/>
      <c r="Q53" s="53"/>
      <c r="R53" s="53"/>
      <c r="S53" s="53"/>
      <c r="T53" s="53"/>
    </row>
    <row r="54" spans="4:20" x14ac:dyDescent="0.25"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4"/>
      <c r="Q54" s="53"/>
      <c r="R54" s="53"/>
      <c r="S54" s="53"/>
      <c r="T54" s="53"/>
    </row>
    <row r="55" spans="4:20" x14ac:dyDescent="0.25">
      <c r="D55" s="52"/>
      <c r="E55" s="7"/>
      <c r="F55" s="7"/>
      <c r="G55" s="7"/>
      <c r="H55" s="7"/>
      <c r="I55" s="7"/>
      <c r="J55" s="7"/>
      <c r="K55" s="7"/>
      <c r="L55" s="7"/>
      <c r="M55" s="52"/>
      <c r="N55" s="52"/>
      <c r="O55" s="52"/>
      <c r="P55" s="34"/>
      <c r="Q55" s="34"/>
      <c r="R55" s="218"/>
      <c r="S55" s="218"/>
      <c r="T55" s="218"/>
    </row>
    <row r="56" spans="4:20" x14ac:dyDescent="0.25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34"/>
      <c r="Q56" s="34"/>
      <c r="R56" s="34"/>
      <c r="S56" s="34"/>
      <c r="T56" s="34"/>
    </row>
    <row r="57" spans="4:20" x14ac:dyDescent="0.25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52"/>
      <c r="Q57" s="52"/>
      <c r="R57" s="51"/>
      <c r="S57" s="51"/>
      <c r="T57" s="51"/>
    </row>
    <row r="58" spans="4:20" x14ac:dyDescent="0.25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52"/>
      <c r="Q58" s="52"/>
      <c r="R58" s="51"/>
      <c r="S58" s="51"/>
      <c r="T58" s="51"/>
    </row>
    <row r="59" spans="4:20" x14ac:dyDescent="0.25">
      <c r="D59" s="7"/>
      <c r="M59" s="7"/>
      <c r="N59" s="7"/>
      <c r="O59" s="7"/>
      <c r="P59" s="7"/>
      <c r="Q59" s="7"/>
      <c r="R59" s="7"/>
      <c r="S59" s="7"/>
      <c r="T59" s="7"/>
    </row>
    <row r="60" spans="4:20" x14ac:dyDescent="0.25">
      <c r="P60" s="7"/>
      <c r="Q60" s="7"/>
      <c r="R60" s="7"/>
      <c r="S60" s="7"/>
      <c r="T60" s="7"/>
    </row>
    <row r="61" spans="4:20" x14ac:dyDescent="0.25">
      <c r="P61" s="7"/>
      <c r="Q61" s="7"/>
      <c r="R61" s="7"/>
      <c r="S61" s="7"/>
      <c r="T61" s="7"/>
    </row>
    <row r="62" spans="4:20" x14ac:dyDescent="0.25">
      <c r="P62" s="7"/>
      <c r="Q62" s="7"/>
      <c r="R62" s="7"/>
      <c r="S62" s="7"/>
      <c r="T62" s="7"/>
    </row>
  </sheetData>
  <mergeCells count="64">
    <mergeCell ref="M5:O5"/>
    <mergeCell ref="B5:D5"/>
    <mergeCell ref="G5:I5"/>
    <mergeCell ref="J5:L5"/>
    <mergeCell ref="B7:B12"/>
    <mergeCell ref="C7:C12"/>
    <mergeCell ref="D7:D12"/>
    <mergeCell ref="R35:T41"/>
    <mergeCell ref="G32:H32"/>
    <mergeCell ref="I38:K38"/>
    <mergeCell ref="M8:O12"/>
    <mergeCell ref="M14:O20"/>
    <mergeCell ref="M22:O23"/>
    <mergeCell ref="A28:L28"/>
    <mergeCell ref="A29:L29"/>
    <mergeCell ref="D21:D23"/>
    <mergeCell ref="A7:A12"/>
    <mergeCell ref="A13:A20"/>
    <mergeCell ref="B13:B20"/>
    <mergeCell ref="C13:C20"/>
    <mergeCell ref="D13:D20"/>
    <mergeCell ref="A21:A23"/>
    <mergeCell ref="G36:H36"/>
    <mergeCell ref="I36:K36"/>
    <mergeCell ref="I34:K34"/>
    <mergeCell ref="I44:K44"/>
    <mergeCell ref="B27:M27"/>
    <mergeCell ref="I37:K37"/>
    <mergeCell ref="G35:H35"/>
    <mergeCell ref="B21:B23"/>
    <mergeCell ref="C21:C23"/>
    <mergeCell ref="I32:K32"/>
    <mergeCell ref="G33:H33"/>
    <mergeCell ref="I33:K33"/>
    <mergeCell ref="R55:T55"/>
    <mergeCell ref="G50:H50"/>
    <mergeCell ref="I50:K50"/>
    <mergeCell ref="G51:H51"/>
    <mergeCell ref="I51:K51"/>
    <mergeCell ref="R50:T50"/>
    <mergeCell ref="R47:T47"/>
    <mergeCell ref="R32:T32"/>
    <mergeCell ref="F30:F37"/>
    <mergeCell ref="G30:H30"/>
    <mergeCell ref="I30:K30"/>
    <mergeCell ref="G31:H31"/>
    <mergeCell ref="I31:K31"/>
    <mergeCell ref="F44:F46"/>
    <mergeCell ref="F38:F43"/>
    <mergeCell ref="G38:H38"/>
    <mergeCell ref="G43:H43"/>
    <mergeCell ref="I43:K43"/>
    <mergeCell ref="G44:H44"/>
    <mergeCell ref="G37:H37"/>
    <mergeCell ref="G34:H34"/>
    <mergeCell ref="I35:K35"/>
    <mergeCell ref="I48:K48"/>
    <mergeCell ref="G49:H49"/>
    <mergeCell ref="I49:K49"/>
    <mergeCell ref="G46:H46"/>
    <mergeCell ref="I46:K46"/>
    <mergeCell ref="G48:H48"/>
    <mergeCell ref="G47:H47"/>
    <mergeCell ref="I47:K47"/>
  </mergeCells>
  <pageMargins left="0.7" right="0.7" top="0.75" bottom="0.75" header="0.3" footer="0.3"/>
  <pageSetup paperSize="9" scale="7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57"/>
  <sheetViews>
    <sheetView view="pageBreakPreview" zoomScaleNormal="78" zoomScaleSheetLayoutView="100" workbookViewId="0">
      <selection activeCell="B5" sqref="B5:O5"/>
    </sheetView>
  </sheetViews>
  <sheetFormatPr defaultRowHeight="15" x14ac:dyDescent="0.25"/>
  <cols>
    <col min="1" max="1" width="24.42578125" customWidth="1"/>
    <col min="2" max="2" width="8.140625" customWidth="1"/>
    <col min="3" max="4" width="9.28515625" customWidth="1"/>
    <col min="5" max="5" width="28.85546875" customWidth="1"/>
    <col min="6" max="6" width="7.7109375" customWidth="1"/>
    <col min="7" max="7" width="8.140625" customWidth="1"/>
    <col min="8" max="8" width="9.42578125" customWidth="1"/>
    <col min="9" max="9" width="9.140625" customWidth="1"/>
    <col min="10" max="10" width="8.28515625" customWidth="1"/>
    <col min="11" max="11" width="9.5703125" customWidth="1"/>
    <col min="12" max="12" width="9.28515625" customWidth="1"/>
    <col min="13" max="13" width="8.28515625" customWidth="1"/>
    <col min="14" max="14" width="9.42578125" customWidth="1"/>
    <col min="15" max="15" width="9" customWidth="1"/>
  </cols>
  <sheetData>
    <row r="3" spans="1:15" x14ac:dyDescent="0.25">
      <c r="A3" s="4" t="s">
        <v>230</v>
      </c>
    </row>
    <row r="4" spans="1:15" ht="14.45" customHeight="1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4.45" customHeight="1" x14ac:dyDescent="0.25">
      <c r="A5" s="89" t="s">
        <v>78</v>
      </c>
      <c r="B5" s="131" t="s">
        <v>77</v>
      </c>
      <c r="C5" s="131"/>
      <c r="D5" s="131"/>
      <c r="E5" s="89" t="s">
        <v>76</v>
      </c>
      <c r="F5" s="89" t="s">
        <v>75</v>
      </c>
      <c r="G5" s="131" t="s">
        <v>74</v>
      </c>
      <c r="H5" s="131"/>
      <c r="I5" s="131"/>
      <c r="J5" s="131" t="s">
        <v>73</v>
      </c>
      <c r="K5" s="131"/>
      <c r="L5" s="131"/>
      <c r="M5" s="131" t="s">
        <v>72</v>
      </c>
      <c r="N5" s="131"/>
      <c r="O5" s="131"/>
    </row>
    <row r="6" spans="1:15" ht="30" x14ac:dyDescent="0.25">
      <c r="A6" s="89"/>
      <c r="B6" s="96" t="s">
        <v>0</v>
      </c>
      <c r="C6" s="96" t="s">
        <v>1</v>
      </c>
      <c r="D6" s="96" t="s">
        <v>2</v>
      </c>
      <c r="E6" s="89"/>
      <c r="F6" s="89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15" x14ac:dyDescent="0.25">
      <c r="A7" s="134" t="s">
        <v>238</v>
      </c>
      <c r="B7" s="136" t="s">
        <v>113</v>
      </c>
      <c r="C7" s="136" t="s">
        <v>112</v>
      </c>
      <c r="D7" s="136" t="s">
        <v>111</v>
      </c>
      <c r="E7" s="95" t="s">
        <v>46</v>
      </c>
      <c r="F7" s="32">
        <v>1696</v>
      </c>
      <c r="G7" s="2">
        <v>181</v>
      </c>
      <c r="H7" s="29">
        <v>205</v>
      </c>
      <c r="I7" s="2">
        <v>226</v>
      </c>
      <c r="J7" s="18">
        <f t="shared" ref="J7:J21" si="0">F7*G7/1000</f>
        <v>306.976</v>
      </c>
      <c r="K7" s="18">
        <f t="shared" ref="K7:K21" si="1">F7*H7/1000</f>
        <v>347.68</v>
      </c>
      <c r="L7" s="18">
        <f t="shared" ref="L7:L21" si="2">F7*I7/1000</f>
        <v>383.29599999999999</v>
      </c>
      <c r="M7" s="18">
        <f>SUM(J7:J12)</f>
        <v>323.95600000000002</v>
      </c>
      <c r="N7" s="18">
        <f>SUM(K7:K12)</f>
        <v>366.66500000000002</v>
      </c>
      <c r="O7" s="18">
        <f>SUM(L7:L12)</f>
        <v>404.726</v>
      </c>
    </row>
    <row r="8" spans="1:15" x14ac:dyDescent="0.25">
      <c r="A8" s="134"/>
      <c r="B8" s="136"/>
      <c r="C8" s="136"/>
      <c r="D8" s="136"/>
      <c r="E8" s="95" t="s">
        <v>49</v>
      </c>
      <c r="F8" s="32">
        <v>116</v>
      </c>
      <c r="G8" s="2">
        <v>8</v>
      </c>
      <c r="H8" s="29">
        <v>9</v>
      </c>
      <c r="I8" s="2">
        <v>10</v>
      </c>
      <c r="J8" s="18">
        <f t="shared" si="0"/>
        <v>0.92800000000000005</v>
      </c>
      <c r="K8" s="18">
        <f t="shared" si="1"/>
        <v>1.044</v>
      </c>
      <c r="L8" s="18">
        <f t="shared" si="2"/>
        <v>1.1599999999999999</v>
      </c>
      <c r="M8" s="140"/>
      <c r="N8" s="140"/>
      <c r="O8" s="140"/>
    </row>
    <row r="9" spans="1:15" x14ac:dyDescent="0.25">
      <c r="A9" s="134"/>
      <c r="B9" s="136"/>
      <c r="C9" s="136"/>
      <c r="D9" s="136"/>
      <c r="E9" s="95" t="s">
        <v>5</v>
      </c>
      <c r="F9" s="124">
        <v>79</v>
      </c>
      <c r="G9" s="2">
        <v>8</v>
      </c>
      <c r="H9" s="29">
        <v>9</v>
      </c>
      <c r="I9" s="2">
        <v>10</v>
      </c>
      <c r="J9" s="18">
        <f t="shared" si="0"/>
        <v>0.63200000000000001</v>
      </c>
      <c r="K9" s="18">
        <f t="shared" si="1"/>
        <v>0.71099999999999997</v>
      </c>
      <c r="L9" s="18">
        <f t="shared" si="2"/>
        <v>0.79</v>
      </c>
      <c r="M9" s="140"/>
      <c r="N9" s="140"/>
      <c r="O9" s="140"/>
    </row>
    <row r="10" spans="1:15" x14ac:dyDescent="0.25">
      <c r="A10" s="134"/>
      <c r="B10" s="136"/>
      <c r="C10" s="136"/>
      <c r="D10" s="136"/>
      <c r="E10" s="95" t="s">
        <v>7</v>
      </c>
      <c r="F10" s="124">
        <v>740</v>
      </c>
      <c r="G10" s="2">
        <v>8</v>
      </c>
      <c r="H10" s="29">
        <v>9</v>
      </c>
      <c r="I10" s="2">
        <v>10</v>
      </c>
      <c r="J10" s="18">
        <f t="shared" si="0"/>
        <v>5.92</v>
      </c>
      <c r="K10" s="18">
        <f t="shared" si="1"/>
        <v>6.66</v>
      </c>
      <c r="L10" s="18">
        <f t="shared" si="2"/>
        <v>7.4</v>
      </c>
      <c r="M10" s="140"/>
      <c r="N10" s="140"/>
      <c r="O10" s="140"/>
    </row>
    <row r="11" spans="1:15" x14ac:dyDescent="0.25">
      <c r="A11" s="134"/>
      <c r="B11" s="136"/>
      <c r="C11" s="136"/>
      <c r="D11" s="136"/>
      <c r="E11" s="95" t="s">
        <v>44</v>
      </c>
      <c r="F11" s="124">
        <v>440</v>
      </c>
      <c r="G11" s="2">
        <v>19</v>
      </c>
      <c r="H11" s="29">
        <v>21</v>
      </c>
      <c r="I11" s="2">
        <v>24</v>
      </c>
      <c r="J11" s="18">
        <f t="shared" si="0"/>
        <v>8.36</v>
      </c>
      <c r="K11" s="18">
        <f t="shared" si="1"/>
        <v>9.24</v>
      </c>
      <c r="L11" s="18">
        <f t="shared" si="2"/>
        <v>10.56</v>
      </c>
      <c r="M11" s="140"/>
      <c r="N11" s="140"/>
      <c r="O11" s="140"/>
    </row>
    <row r="12" spans="1:15" x14ac:dyDescent="0.25">
      <c r="A12" s="134"/>
      <c r="B12" s="136"/>
      <c r="C12" s="136"/>
      <c r="D12" s="136"/>
      <c r="E12" s="95" t="s">
        <v>207</v>
      </c>
      <c r="F12" s="45">
        <v>190</v>
      </c>
      <c r="G12" s="2">
        <v>6</v>
      </c>
      <c r="H12" s="29">
        <v>7</v>
      </c>
      <c r="I12" s="2">
        <v>8</v>
      </c>
      <c r="J12" s="18">
        <f t="shared" si="0"/>
        <v>1.1399999999999999</v>
      </c>
      <c r="K12" s="18">
        <f t="shared" si="1"/>
        <v>1.33</v>
      </c>
      <c r="L12" s="18">
        <f t="shared" si="2"/>
        <v>1.52</v>
      </c>
      <c r="M12" s="140"/>
      <c r="N12" s="140"/>
      <c r="O12" s="140"/>
    </row>
    <row r="13" spans="1:15" x14ac:dyDescent="0.25">
      <c r="A13" s="134" t="s">
        <v>56</v>
      </c>
      <c r="B13" s="137">
        <v>100</v>
      </c>
      <c r="C13" s="137">
        <v>130</v>
      </c>
      <c r="D13" s="137">
        <v>150</v>
      </c>
      <c r="E13" s="95" t="s">
        <v>50</v>
      </c>
      <c r="F13" s="45">
        <v>132</v>
      </c>
      <c r="G13" s="2">
        <v>143</v>
      </c>
      <c r="H13" s="29">
        <v>186</v>
      </c>
      <c r="I13" s="2">
        <v>215</v>
      </c>
      <c r="J13" s="18">
        <f t="shared" si="0"/>
        <v>18.876000000000001</v>
      </c>
      <c r="K13" s="18">
        <f t="shared" si="1"/>
        <v>24.552</v>
      </c>
      <c r="L13" s="18">
        <f t="shared" si="2"/>
        <v>28.38</v>
      </c>
      <c r="M13" s="18">
        <f>SUM(J13:J19)</f>
        <v>27.461000000000002</v>
      </c>
      <c r="N13" s="18">
        <f>SUM(K13:K19)</f>
        <v>35.714999999999996</v>
      </c>
      <c r="O13" s="18">
        <f>SUM(L13:L19)</f>
        <v>41.60199999999999</v>
      </c>
    </row>
    <row r="14" spans="1:15" x14ac:dyDescent="0.25">
      <c r="A14" s="134"/>
      <c r="B14" s="137"/>
      <c r="C14" s="137"/>
      <c r="D14" s="137"/>
      <c r="E14" s="95" t="s">
        <v>7</v>
      </c>
      <c r="F14" s="31">
        <v>740</v>
      </c>
      <c r="G14" s="2">
        <v>4</v>
      </c>
      <c r="H14" s="29">
        <v>5</v>
      </c>
      <c r="I14" s="2">
        <v>6</v>
      </c>
      <c r="J14" s="18">
        <f t="shared" si="0"/>
        <v>2.96</v>
      </c>
      <c r="K14" s="18">
        <f t="shared" si="1"/>
        <v>3.7</v>
      </c>
      <c r="L14" s="18">
        <f t="shared" si="2"/>
        <v>4.4400000000000004</v>
      </c>
      <c r="M14" s="140"/>
      <c r="N14" s="140"/>
      <c r="O14" s="140"/>
    </row>
    <row r="15" spans="1:15" x14ac:dyDescent="0.25">
      <c r="A15" s="134"/>
      <c r="B15" s="137"/>
      <c r="C15" s="137"/>
      <c r="D15" s="137"/>
      <c r="E15" s="95" t="s">
        <v>49</v>
      </c>
      <c r="F15" s="31">
        <v>116</v>
      </c>
      <c r="G15" s="2">
        <v>3</v>
      </c>
      <c r="H15" s="29">
        <v>4</v>
      </c>
      <c r="I15" s="2">
        <v>5</v>
      </c>
      <c r="J15" s="18">
        <f t="shared" si="0"/>
        <v>0.34799999999999998</v>
      </c>
      <c r="K15" s="18">
        <f t="shared" si="1"/>
        <v>0.46400000000000002</v>
      </c>
      <c r="L15" s="18">
        <f t="shared" si="2"/>
        <v>0.57999999999999996</v>
      </c>
      <c r="M15" s="140"/>
      <c r="N15" s="140"/>
      <c r="O15" s="140"/>
    </row>
    <row r="16" spans="1:15" x14ac:dyDescent="0.25">
      <c r="A16" s="134"/>
      <c r="B16" s="137"/>
      <c r="C16" s="137"/>
      <c r="D16" s="137"/>
      <c r="E16" s="95" t="s">
        <v>5</v>
      </c>
      <c r="F16" s="31">
        <v>79</v>
      </c>
      <c r="G16" s="2">
        <v>5</v>
      </c>
      <c r="H16" s="29">
        <v>7</v>
      </c>
      <c r="I16" s="2">
        <v>8</v>
      </c>
      <c r="J16" s="18">
        <f t="shared" si="0"/>
        <v>0.39500000000000002</v>
      </c>
      <c r="K16" s="18">
        <f t="shared" si="1"/>
        <v>0.55300000000000005</v>
      </c>
      <c r="L16" s="18">
        <f t="shared" si="2"/>
        <v>0.63200000000000001</v>
      </c>
      <c r="M16" s="140"/>
      <c r="N16" s="140"/>
      <c r="O16" s="140"/>
    </row>
    <row r="17" spans="1:20" x14ac:dyDescent="0.25">
      <c r="A17" s="134"/>
      <c r="B17" s="137"/>
      <c r="C17" s="137"/>
      <c r="D17" s="137"/>
      <c r="E17" s="95" t="s">
        <v>44</v>
      </c>
      <c r="F17" s="31">
        <v>440</v>
      </c>
      <c r="G17" s="2">
        <v>9</v>
      </c>
      <c r="H17" s="29">
        <v>12</v>
      </c>
      <c r="I17" s="2">
        <v>14</v>
      </c>
      <c r="J17" s="18">
        <f t="shared" si="0"/>
        <v>3.96</v>
      </c>
      <c r="K17" s="18">
        <f t="shared" si="1"/>
        <v>5.28</v>
      </c>
      <c r="L17" s="18">
        <f t="shared" si="2"/>
        <v>6.16</v>
      </c>
      <c r="M17" s="140"/>
      <c r="N17" s="140"/>
      <c r="O17" s="140"/>
    </row>
    <row r="18" spans="1:20" ht="30" x14ac:dyDescent="0.25">
      <c r="A18" s="134"/>
      <c r="B18" s="137"/>
      <c r="C18" s="137"/>
      <c r="D18" s="137"/>
      <c r="E18" s="95" t="s">
        <v>4</v>
      </c>
      <c r="F18" s="31">
        <v>190</v>
      </c>
      <c r="G18" s="2">
        <v>1</v>
      </c>
      <c r="H18" s="29">
        <v>1</v>
      </c>
      <c r="I18" s="2">
        <v>1</v>
      </c>
      <c r="J18" s="18">
        <f t="shared" si="0"/>
        <v>0.19</v>
      </c>
      <c r="K18" s="18">
        <f t="shared" si="1"/>
        <v>0.19</v>
      </c>
      <c r="L18" s="18">
        <f t="shared" si="2"/>
        <v>0.19</v>
      </c>
      <c r="M18" s="140"/>
      <c r="N18" s="140"/>
      <c r="O18" s="140"/>
    </row>
    <row r="19" spans="1:20" ht="14.45" customHeight="1" x14ac:dyDescent="0.25">
      <c r="A19" s="134"/>
      <c r="B19" s="137"/>
      <c r="C19" s="137"/>
      <c r="D19" s="137"/>
      <c r="E19" s="95" t="s">
        <v>41</v>
      </c>
      <c r="F19" s="31">
        <v>244</v>
      </c>
      <c r="G19" s="2">
        <v>3</v>
      </c>
      <c r="H19" s="29">
        <v>4</v>
      </c>
      <c r="I19" s="2">
        <v>5</v>
      </c>
      <c r="J19" s="18">
        <f t="shared" si="0"/>
        <v>0.73199999999999998</v>
      </c>
      <c r="K19" s="18">
        <f t="shared" si="1"/>
        <v>0.97599999999999998</v>
      </c>
      <c r="L19" s="18">
        <f t="shared" si="2"/>
        <v>1.22</v>
      </c>
      <c r="M19" s="140"/>
      <c r="N19" s="140"/>
      <c r="O19" s="140"/>
    </row>
    <row r="20" spans="1:20" x14ac:dyDescent="0.25">
      <c r="A20" s="95" t="s">
        <v>54</v>
      </c>
      <c r="B20" s="87">
        <v>200</v>
      </c>
      <c r="C20" s="87">
        <v>200</v>
      </c>
      <c r="D20" s="87">
        <v>200</v>
      </c>
      <c r="E20" s="95" t="s">
        <v>53</v>
      </c>
      <c r="F20" s="45">
        <v>321</v>
      </c>
      <c r="G20" s="2">
        <v>200</v>
      </c>
      <c r="H20" s="29">
        <v>200</v>
      </c>
      <c r="I20" s="29">
        <v>200</v>
      </c>
      <c r="J20" s="18">
        <f t="shared" si="0"/>
        <v>64.2</v>
      </c>
      <c r="K20" s="18">
        <f t="shared" si="1"/>
        <v>64.2</v>
      </c>
      <c r="L20" s="18">
        <f t="shared" si="2"/>
        <v>64.2</v>
      </c>
      <c r="M20" s="18">
        <f t="shared" ref="M20:O21" si="3">SUM(J20)</f>
        <v>64.2</v>
      </c>
      <c r="N20" s="18">
        <f t="shared" si="3"/>
        <v>64.2</v>
      </c>
      <c r="O20" s="18">
        <f t="shared" si="3"/>
        <v>64.2</v>
      </c>
    </row>
    <row r="21" spans="1:20" x14ac:dyDescent="0.25">
      <c r="A21" s="95" t="s">
        <v>12</v>
      </c>
      <c r="B21" s="87">
        <v>20</v>
      </c>
      <c r="C21" s="87">
        <v>35</v>
      </c>
      <c r="D21" s="87">
        <v>40</v>
      </c>
      <c r="E21" s="98" t="s">
        <v>13</v>
      </c>
      <c r="F21" s="46">
        <v>215</v>
      </c>
      <c r="G21" s="10">
        <v>20</v>
      </c>
      <c r="H21" s="10">
        <v>35</v>
      </c>
      <c r="I21" s="10">
        <v>40</v>
      </c>
      <c r="J21" s="18">
        <f t="shared" si="0"/>
        <v>4.3</v>
      </c>
      <c r="K21" s="18">
        <f t="shared" si="1"/>
        <v>7.5250000000000004</v>
      </c>
      <c r="L21" s="18">
        <f t="shared" si="2"/>
        <v>8.6</v>
      </c>
      <c r="M21" s="41">
        <f t="shared" si="3"/>
        <v>4.3</v>
      </c>
      <c r="N21" s="41">
        <f t="shared" si="3"/>
        <v>7.5250000000000004</v>
      </c>
      <c r="O21" s="41">
        <f t="shared" si="3"/>
        <v>8.6</v>
      </c>
    </row>
    <row r="22" spans="1:20" x14ac:dyDescent="0.25">
      <c r="A22" s="204"/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6"/>
    </row>
    <row r="23" spans="1:20" ht="17.25" customHeight="1" x14ac:dyDescent="0.25">
      <c r="A23" s="153" t="s">
        <v>27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26">
        <f>M7+M13+M20+M21</f>
        <v>419.91700000000003</v>
      </c>
      <c r="N23" s="26">
        <f>N7+N13+N20+N21</f>
        <v>474.10499999999996</v>
      </c>
      <c r="O23" s="26">
        <f>O7+O13+O20+O21</f>
        <v>519.12799999999993</v>
      </c>
    </row>
    <row r="24" spans="1:20" ht="17.25" customHeight="1" x14ac:dyDescent="0.25">
      <c r="A24" s="227" t="s">
        <v>28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33">
        <f>M23*20%+M23</f>
        <v>503.90040000000005</v>
      </c>
      <c r="N24" s="33">
        <f>N23*20%+N23</f>
        <v>568.92599999999993</v>
      </c>
      <c r="O24" s="33">
        <f>O23*20%+O23</f>
        <v>622.95359999999994</v>
      </c>
    </row>
    <row r="25" spans="1:20" x14ac:dyDescent="0.25">
      <c r="D25" s="16"/>
      <c r="E25" s="59"/>
      <c r="F25" s="225"/>
      <c r="G25" s="219"/>
      <c r="H25" s="219"/>
      <c r="I25" s="226"/>
      <c r="J25" s="226"/>
      <c r="K25" s="226"/>
      <c r="L25" s="57"/>
      <c r="M25" s="61"/>
      <c r="N25" s="61"/>
      <c r="O25" s="61"/>
    </row>
    <row r="26" spans="1:20" x14ac:dyDescent="0.25">
      <c r="D26" s="59"/>
      <c r="E26" s="59"/>
      <c r="F26" s="225"/>
      <c r="G26" s="219"/>
      <c r="H26" s="219"/>
      <c r="I26" s="220"/>
      <c r="J26" s="220"/>
      <c r="K26" s="220"/>
      <c r="L26" s="57"/>
      <c r="M26" s="5"/>
      <c r="N26" s="5"/>
      <c r="O26" s="53"/>
    </row>
    <row r="27" spans="1:20" x14ac:dyDescent="0.25">
      <c r="D27" s="59"/>
      <c r="E27" s="59"/>
      <c r="F27" s="225"/>
      <c r="G27" s="219"/>
      <c r="H27" s="219"/>
      <c r="I27" s="220"/>
      <c r="J27" s="220"/>
      <c r="K27" s="220"/>
      <c r="L27" s="57"/>
      <c r="M27" s="5"/>
      <c r="N27" s="5"/>
      <c r="O27" s="53"/>
      <c r="P27" s="56"/>
      <c r="Q27" s="56"/>
      <c r="R27" s="221"/>
      <c r="S27" s="221"/>
      <c r="T27" s="221"/>
    </row>
    <row r="28" spans="1:20" x14ac:dyDescent="0.25">
      <c r="D28" s="59"/>
      <c r="E28" s="59"/>
      <c r="F28" s="225"/>
      <c r="G28" s="219"/>
      <c r="H28" s="219"/>
      <c r="I28" s="220"/>
      <c r="J28" s="220"/>
      <c r="K28" s="220"/>
      <c r="L28" s="57"/>
      <c r="M28" s="5"/>
      <c r="N28" s="5"/>
      <c r="O28" s="53"/>
      <c r="P28" s="61"/>
      <c r="Q28" s="61"/>
      <c r="R28" s="56"/>
      <c r="S28" s="56"/>
      <c r="T28" s="56"/>
    </row>
    <row r="29" spans="1:20" x14ac:dyDescent="0.25">
      <c r="D29" s="59"/>
      <c r="E29" s="59"/>
      <c r="F29" s="225"/>
      <c r="G29" s="219"/>
      <c r="H29" s="219"/>
      <c r="I29" s="220"/>
      <c r="J29" s="220"/>
      <c r="K29" s="220"/>
      <c r="L29" s="57"/>
      <c r="M29" s="5"/>
      <c r="N29" s="5"/>
      <c r="O29" s="53"/>
      <c r="P29" s="53"/>
      <c r="Q29" s="53"/>
      <c r="R29" s="53"/>
      <c r="S29" s="53"/>
      <c r="T29" s="53"/>
    </row>
    <row r="30" spans="1:20" x14ac:dyDescent="0.25">
      <c r="D30" s="59"/>
      <c r="E30" s="59"/>
      <c r="F30" s="225"/>
      <c r="G30" s="219"/>
      <c r="H30" s="219"/>
      <c r="I30" s="220"/>
      <c r="J30" s="220"/>
      <c r="K30" s="220"/>
      <c r="L30" s="57"/>
      <c r="M30" s="5"/>
      <c r="N30" s="5"/>
      <c r="O30" s="53"/>
      <c r="P30" s="54"/>
      <c r="Q30" s="53"/>
      <c r="R30" s="218"/>
      <c r="S30" s="218"/>
      <c r="T30" s="218"/>
    </row>
    <row r="31" spans="1:20" x14ac:dyDescent="0.25">
      <c r="D31" s="59"/>
      <c r="E31" s="59"/>
      <c r="F31" s="225"/>
      <c r="G31" s="219"/>
      <c r="H31" s="219"/>
      <c r="I31" s="220"/>
      <c r="J31" s="220"/>
      <c r="K31" s="220"/>
      <c r="L31" s="60"/>
      <c r="M31" s="5"/>
      <c r="N31" s="5"/>
      <c r="O31" s="53"/>
      <c r="P31" s="54"/>
      <c r="Q31" s="53"/>
      <c r="R31" s="218"/>
      <c r="S31" s="218"/>
      <c r="T31" s="218"/>
    </row>
    <row r="32" spans="1:20" x14ac:dyDescent="0.25">
      <c r="D32" s="59"/>
      <c r="E32" s="59"/>
      <c r="F32" s="225"/>
      <c r="G32" s="219"/>
      <c r="H32" s="219"/>
      <c r="I32" s="220"/>
      <c r="J32" s="220"/>
      <c r="K32" s="220"/>
      <c r="L32" s="5"/>
      <c r="M32" s="5"/>
      <c r="N32" s="5"/>
      <c r="O32" s="53"/>
      <c r="P32" s="54"/>
      <c r="Q32" s="53"/>
      <c r="R32" s="218"/>
      <c r="S32" s="218"/>
      <c r="T32" s="218"/>
    </row>
    <row r="33" spans="4:20" x14ac:dyDescent="0.25">
      <c r="D33" s="59"/>
      <c r="E33" s="30"/>
      <c r="F33" s="223"/>
      <c r="G33" s="219"/>
      <c r="H33" s="219"/>
      <c r="I33" s="220"/>
      <c r="J33" s="220"/>
      <c r="K33" s="220"/>
      <c r="L33" s="57"/>
      <c r="M33" s="5"/>
      <c r="N33" s="5"/>
      <c r="O33" s="53"/>
      <c r="P33" s="54"/>
      <c r="Q33" s="53"/>
      <c r="R33" s="218"/>
      <c r="S33" s="218"/>
      <c r="T33" s="218"/>
    </row>
    <row r="34" spans="4:20" x14ac:dyDescent="0.25">
      <c r="D34" s="30"/>
      <c r="E34" s="30"/>
      <c r="F34" s="223"/>
      <c r="G34" s="30"/>
      <c r="H34" s="30"/>
      <c r="I34" s="58"/>
      <c r="J34" s="58"/>
      <c r="K34" s="58"/>
      <c r="L34" s="57"/>
      <c r="M34" s="5"/>
      <c r="N34" s="57"/>
      <c r="O34" s="53"/>
      <c r="P34" s="54"/>
      <c r="Q34" s="53"/>
      <c r="R34" s="218"/>
      <c r="S34" s="218"/>
      <c r="T34" s="218"/>
    </row>
    <row r="35" spans="4:20" x14ac:dyDescent="0.25">
      <c r="D35" s="30"/>
      <c r="E35" s="30"/>
      <c r="F35" s="223"/>
      <c r="G35" s="30"/>
      <c r="H35" s="30"/>
      <c r="I35" s="58"/>
      <c r="J35" s="58"/>
      <c r="K35" s="58"/>
      <c r="L35" s="57"/>
      <c r="M35" s="5"/>
      <c r="N35" s="57"/>
      <c r="O35" s="53"/>
      <c r="P35" s="54"/>
      <c r="Q35" s="53"/>
      <c r="R35" s="218"/>
      <c r="S35" s="218"/>
      <c r="T35" s="218"/>
    </row>
    <row r="36" spans="4:20" x14ac:dyDescent="0.25">
      <c r="D36" s="30"/>
      <c r="E36" s="30"/>
      <c r="F36" s="223"/>
      <c r="G36" s="30"/>
      <c r="H36" s="30"/>
      <c r="I36" s="58"/>
      <c r="J36" s="58"/>
      <c r="K36" s="58"/>
      <c r="L36" s="57"/>
      <c r="M36" s="5"/>
      <c r="N36" s="57"/>
      <c r="O36" s="53"/>
      <c r="P36" s="54"/>
      <c r="Q36" s="53"/>
      <c r="R36" s="218"/>
      <c r="S36" s="218"/>
      <c r="T36" s="218"/>
    </row>
    <row r="37" spans="4:20" x14ac:dyDescent="0.25">
      <c r="D37" s="30"/>
      <c r="E37" s="30"/>
      <c r="F37" s="223"/>
      <c r="G37" s="30"/>
      <c r="H37" s="30"/>
      <c r="I37" s="58"/>
      <c r="J37" s="58"/>
      <c r="K37" s="58"/>
      <c r="L37" s="57"/>
      <c r="M37" s="5"/>
      <c r="N37" s="57"/>
      <c r="O37" s="53"/>
      <c r="P37" s="54"/>
      <c r="Q37" s="53"/>
      <c r="R37" s="53"/>
      <c r="S37" s="53"/>
      <c r="T37" s="53"/>
    </row>
    <row r="38" spans="4:20" x14ac:dyDescent="0.25">
      <c r="D38" s="30"/>
      <c r="E38" s="30"/>
      <c r="F38" s="223"/>
      <c r="G38" s="219"/>
      <c r="H38" s="219"/>
      <c r="I38" s="220"/>
      <c r="J38" s="220"/>
      <c r="K38" s="220"/>
      <c r="L38" s="57"/>
      <c r="M38" s="5"/>
      <c r="N38" s="57"/>
      <c r="O38" s="53"/>
      <c r="P38" s="54"/>
      <c r="Q38" s="53"/>
      <c r="R38" s="53"/>
      <c r="S38" s="53"/>
      <c r="T38" s="53"/>
    </row>
    <row r="39" spans="4:20" x14ac:dyDescent="0.25">
      <c r="D39" s="30"/>
      <c r="E39" s="30"/>
      <c r="F39" s="222"/>
      <c r="G39" s="219"/>
      <c r="H39" s="219"/>
      <c r="I39" s="220"/>
      <c r="J39" s="220"/>
      <c r="K39" s="220"/>
      <c r="L39" s="57"/>
      <c r="M39" s="5"/>
      <c r="N39" s="57"/>
      <c r="O39" s="53"/>
      <c r="P39" s="54"/>
      <c r="Q39" s="53"/>
      <c r="R39" s="53"/>
      <c r="S39" s="53"/>
      <c r="T39" s="53"/>
    </row>
    <row r="40" spans="4:20" x14ac:dyDescent="0.25">
      <c r="D40" s="30"/>
      <c r="E40" s="30"/>
      <c r="F40" s="222"/>
      <c r="G40" s="30"/>
      <c r="H40" s="30"/>
      <c r="I40" s="58"/>
      <c r="J40" s="58"/>
      <c r="K40" s="58"/>
      <c r="L40" s="57"/>
      <c r="M40" s="5"/>
      <c r="N40" s="57"/>
      <c r="O40" s="53"/>
      <c r="P40" s="54"/>
      <c r="Q40" s="53"/>
      <c r="R40" s="53"/>
      <c r="S40" s="53"/>
      <c r="T40" s="53"/>
    </row>
    <row r="41" spans="4:20" x14ac:dyDescent="0.25">
      <c r="D41" s="30"/>
      <c r="E41" s="30"/>
      <c r="F41" s="222"/>
      <c r="G41" s="219"/>
      <c r="H41" s="219"/>
      <c r="I41" s="219"/>
      <c r="J41" s="219"/>
      <c r="K41" s="219"/>
      <c r="L41" s="57"/>
      <c r="M41" s="5"/>
      <c r="N41" s="57"/>
      <c r="O41" s="53"/>
      <c r="P41" s="54"/>
      <c r="Q41" s="53"/>
      <c r="R41" s="53"/>
      <c r="S41" s="53"/>
      <c r="T41" s="53"/>
    </row>
    <row r="42" spans="4:20" x14ac:dyDescent="0.25">
      <c r="D42" s="30"/>
      <c r="E42" s="30"/>
      <c r="F42" s="63"/>
      <c r="G42" s="219"/>
      <c r="H42" s="219"/>
      <c r="I42" s="219"/>
      <c r="J42" s="219"/>
      <c r="K42" s="219"/>
      <c r="L42" s="57"/>
      <c r="M42" s="5"/>
      <c r="N42" s="57"/>
      <c r="O42" s="53"/>
      <c r="P42" s="54"/>
      <c r="Q42" s="53"/>
      <c r="R42" s="218"/>
      <c r="S42" s="218"/>
      <c r="T42" s="218"/>
    </row>
    <row r="43" spans="4:20" x14ac:dyDescent="0.25">
      <c r="D43" s="30"/>
      <c r="E43" s="30"/>
      <c r="F43" s="63"/>
      <c r="G43" s="219"/>
      <c r="H43" s="219"/>
      <c r="I43" s="219"/>
      <c r="J43" s="219"/>
      <c r="K43" s="219"/>
      <c r="L43" s="57"/>
      <c r="M43" s="5"/>
      <c r="N43" s="5"/>
      <c r="O43" s="53"/>
      <c r="P43" s="54"/>
      <c r="Q43" s="53"/>
      <c r="R43" s="53"/>
      <c r="S43" s="53"/>
      <c r="T43" s="53"/>
    </row>
    <row r="44" spans="4:20" x14ac:dyDescent="0.25">
      <c r="D44" s="30"/>
      <c r="E44" s="30"/>
      <c r="F44" s="63"/>
      <c r="G44" s="219"/>
      <c r="H44" s="219"/>
      <c r="I44" s="220"/>
      <c r="J44" s="220"/>
      <c r="K44" s="220"/>
      <c r="L44" s="57"/>
      <c r="M44" s="5"/>
      <c r="N44" s="5"/>
      <c r="O44" s="53"/>
      <c r="P44" s="54"/>
      <c r="Q44" s="53"/>
      <c r="R44" s="53"/>
      <c r="S44" s="53"/>
      <c r="T44" s="53"/>
    </row>
    <row r="45" spans="4:20" x14ac:dyDescent="0.25">
      <c r="D45" s="30"/>
      <c r="E45" s="30"/>
      <c r="F45" s="57"/>
      <c r="G45" s="219"/>
      <c r="H45" s="219"/>
      <c r="I45" s="220"/>
      <c r="J45" s="220"/>
      <c r="K45" s="220"/>
      <c r="L45" s="57"/>
      <c r="M45" s="5"/>
      <c r="N45" s="5"/>
      <c r="O45" s="53"/>
      <c r="P45" s="54"/>
      <c r="Q45" s="53"/>
      <c r="R45" s="218"/>
      <c r="S45" s="218"/>
      <c r="T45" s="218"/>
    </row>
    <row r="46" spans="4:20" x14ac:dyDescent="0.25">
      <c r="D46" s="30"/>
      <c r="E46" s="56"/>
      <c r="F46" s="34"/>
      <c r="G46" s="218"/>
      <c r="H46" s="218"/>
      <c r="I46" s="218"/>
      <c r="J46" s="218"/>
      <c r="K46" s="218"/>
      <c r="L46" s="55"/>
      <c r="M46" s="5"/>
      <c r="N46" s="5"/>
      <c r="O46" s="53"/>
      <c r="P46" s="54"/>
      <c r="Q46" s="53"/>
      <c r="R46" s="53"/>
      <c r="S46" s="53"/>
      <c r="T46" s="53"/>
    </row>
    <row r="47" spans="4:20" x14ac:dyDescent="0.25">
      <c r="D47" s="56"/>
      <c r="E47" s="34"/>
      <c r="F47" s="34"/>
      <c r="G47" s="34"/>
      <c r="H47" s="34"/>
      <c r="I47" s="34"/>
      <c r="J47" s="34"/>
      <c r="K47" s="34"/>
      <c r="L47" s="34"/>
      <c r="M47" s="55"/>
      <c r="N47" s="55"/>
      <c r="O47" s="34"/>
      <c r="P47" s="54"/>
      <c r="Q47" s="53"/>
      <c r="R47" s="53"/>
      <c r="S47" s="53"/>
      <c r="T47" s="53"/>
    </row>
    <row r="48" spans="4:20" x14ac:dyDescent="0.25">
      <c r="D48" s="34"/>
      <c r="E48" s="52"/>
      <c r="F48" s="52"/>
      <c r="G48" s="52"/>
      <c r="H48" s="52"/>
      <c r="I48" s="52"/>
      <c r="J48" s="52"/>
      <c r="K48" s="52"/>
      <c r="L48" s="52"/>
      <c r="M48" s="34"/>
      <c r="N48" s="34"/>
      <c r="O48" s="34"/>
      <c r="P48" s="54"/>
      <c r="Q48" s="53"/>
      <c r="R48" s="53"/>
      <c r="S48" s="53"/>
      <c r="T48" s="53"/>
    </row>
    <row r="49" spans="4:20" x14ac:dyDescent="0.25"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4"/>
      <c r="Q49" s="53"/>
      <c r="R49" s="53"/>
      <c r="S49" s="53"/>
      <c r="T49" s="53"/>
    </row>
    <row r="50" spans="4:20" x14ac:dyDescent="0.25">
      <c r="D50" s="52"/>
      <c r="E50" s="7"/>
      <c r="F50" s="7"/>
      <c r="G50" s="7"/>
      <c r="H50" s="7"/>
      <c r="I50" s="7"/>
      <c r="J50" s="7"/>
      <c r="K50" s="7"/>
      <c r="L50" s="7"/>
      <c r="M50" s="52"/>
      <c r="N50" s="52"/>
      <c r="O50" s="52"/>
      <c r="P50" s="34"/>
      <c r="Q50" s="34"/>
      <c r="R50" s="218"/>
      <c r="S50" s="218"/>
      <c r="T50" s="218"/>
    </row>
    <row r="51" spans="4:20" x14ac:dyDescent="0.2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34"/>
      <c r="Q51" s="34"/>
      <c r="R51" s="34"/>
      <c r="S51" s="34"/>
      <c r="T51" s="34"/>
    </row>
    <row r="52" spans="4:20" x14ac:dyDescent="0.2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52"/>
      <c r="Q52" s="52"/>
      <c r="R52" s="51"/>
      <c r="S52" s="51"/>
      <c r="T52" s="51"/>
    </row>
    <row r="53" spans="4:20" x14ac:dyDescent="0.2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52"/>
      <c r="Q53" s="52"/>
      <c r="R53" s="51"/>
      <c r="S53" s="51"/>
      <c r="T53" s="51"/>
    </row>
    <row r="54" spans="4:20" x14ac:dyDescent="0.25">
      <c r="D54" s="7"/>
      <c r="M54" s="7"/>
      <c r="N54" s="7"/>
      <c r="O54" s="7"/>
      <c r="P54" s="7"/>
      <c r="Q54" s="7"/>
      <c r="R54" s="7"/>
      <c r="S54" s="7"/>
      <c r="T54" s="7"/>
    </row>
    <row r="55" spans="4:20" x14ac:dyDescent="0.25">
      <c r="P55" s="7"/>
      <c r="Q55" s="7"/>
      <c r="R55" s="7"/>
      <c r="S55" s="7"/>
      <c r="T55" s="7"/>
    </row>
    <row r="56" spans="4:20" x14ac:dyDescent="0.25">
      <c r="P56" s="7"/>
      <c r="Q56" s="7"/>
      <c r="R56" s="7"/>
      <c r="S56" s="7"/>
      <c r="T56" s="7"/>
    </row>
    <row r="57" spans="4:20" x14ac:dyDescent="0.25">
      <c r="P57" s="7"/>
      <c r="Q57" s="7"/>
      <c r="R57" s="7"/>
      <c r="S57" s="7"/>
      <c r="T57" s="7"/>
    </row>
  </sheetData>
  <mergeCells count="59">
    <mergeCell ref="B5:D5"/>
    <mergeCell ref="A7:A12"/>
    <mergeCell ref="B7:B12"/>
    <mergeCell ref="C7:C12"/>
    <mergeCell ref="D7:D12"/>
    <mergeCell ref="M5:O5"/>
    <mergeCell ref="G5:I5"/>
    <mergeCell ref="J5:L5"/>
    <mergeCell ref="R30:T36"/>
    <mergeCell ref="G27:H27"/>
    <mergeCell ref="I27:K27"/>
    <mergeCell ref="G28:H28"/>
    <mergeCell ref="I28:K28"/>
    <mergeCell ref="G29:H29"/>
    <mergeCell ref="I30:K30"/>
    <mergeCell ref="M8:O12"/>
    <mergeCell ref="A22:O22"/>
    <mergeCell ref="A13:A19"/>
    <mergeCell ref="B13:B19"/>
    <mergeCell ref="C13:C19"/>
    <mergeCell ref="D13:D19"/>
    <mergeCell ref="G39:H39"/>
    <mergeCell ref="I39:K39"/>
    <mergeCell ref="I33:K33"/>
    <mergeCell ref="R27:T27"/>
    <mergeCell ref="G31:H31"/>
    <mergeCell ref="G33:H33"/>
    <mergeCell ref="M14:O19"/>
    <mergeCell ref="R50:T50"/>
    <mergeCell ref="I32:K32"/>
    <mergeCell ref="G30:H30"/>
    <mergeCell ref="R45:T45"/>
    <mergeCell ref="R42:T42"/>
    <mergeCell ref="G42:H42"/>
    <mergeCell ref="I42:K42"/>
    <mergeCell ref="G38:H38"/>
    <mergeCell ref="I38:K38"/>
    <mergeCell ref="I46:K46"/>
    <mergeCell ref="G43:H43"/>
    <mergeCell ref="I43:K43"/>
    <mergeCell ref="G44:H44"/>
    <mergeCell ref="I44:K44"/>
    <mergeCell ref="I31:K31"/>
    <mergeCell ref="F33:F38"/>
    <mergeCell ref="G45:H45"/>
    <mergeCell ref="I45:K45"/>
    <mergeCell ref="G46:H46"/>
    <mergeCell ref="A23:L23"/>
    <mergeCell ref="A24:L24"/>
    <mergeCell ref="F39:F41"/>
    <mergeCell ref="F25:F32"/>
    <mergeCell ref="G25:H25"/>
    <mergeCell ref="I25:K25"/>
    <mergeCell ref="G26:H26"/>
    <mergeCell ref="I26:K26"/>
    <mergeCell ref="I29:K29"/>
    <mergeCell ref="G41:H41"/>
    <mergeCell ref="I41:K41"/>
    <mergeCell ref="G32:H32"/>
  </mergeCells>
  <pageMargins left="0.7" right="0.7" top="0.75" bottom="0.75" header="0.3" footer="0.3"/>
  <pageSetup paperSize="9" scale="7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2"/>
  <sheetViews>
    <sheetView view="pageBreakPreview" zoomScaleNormal="80" zoomScaleSheetLayoutView="100" workbookViewId="0">
      <selection activeCell="E20" sqref="E20"/>
    </sheetView>
  </sheetViews>
  <sheetFormatPr defaultRowHeight="15" x14ac:dyDescent="0.25"/>
  <cols>
    <col min="1" max="1" width="31.28515625" customWidth="1"/>
    <col min="2" max="2" width="8.5703125" customWidth="1"/>
    <col min="3" max="4" width="9.28515625" customWidth="1"/>
    <col min="5" max="5" width="28.85546875" customWidth="1"/>
    <col min="6" max="6" width="7.5703125" customWidth="1"/>
    <col min="7" max="7" width="8.140625" customWidth="1"/>
    <col min="8" max="9" width="9.140625" customWidth="1"/>
    <col min="10" max="10" width="8.140625" customWidth="1"/>
    <col min="11" max="11" width="9.140625" customWidth="1"/>
    <col min="12" max="12" width="9.28515625" customWidth="1"/>
    <col min="13" max="13" width="8.140625" customWidth="1"/>
    <col min="14" max="14" width="9.28515625" customWidth="1"/>
    <col min="15" max="15" width="9" customWidth="1"/>
  </cols>
  <sheetData>
    <row r="2" spans="1:20" x14ac:dyDescent="0.25">
      <c r="A2" s="4"/>
    </row>
    <row r="3" spans="1:20" x14ac:dyDescent="0.25">
      <c r="A3" s="4" t="s">
        <v>229</v>
      </c>
    </row>
    <row r="4" spans="1:20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20" ht="14.45" customHeight="1" x14ac:dyDescent="0.25">
      <c r="A5" s="89" t="s">
        <v>78</v>
      </c>
      <c r="B5" s="131" t="s">
        <v>77</v>
      </c>
      <c r="C5" s="131"/>
      <c r="D5" s="131"/>
      <c r="E5" s="89" t="s">
        <v>76</v>
      </c>
      <c r="F5" s="89" t="s">
        <v>75</v>
      </c>
      <c r="G5" s="131" t="s">
        <v>74</v>
      </c>
      <c r="H5" s="131"/>
      <c r="I5" s="131"/>
      <c r="J5" s="131" t="s">
        <v>73</v>
      </c>
      <c r="K5" s="131"/>
      <c r="L5" s="131"/>
      <c r="M5" s="131" t="s">
        <v>72</v>
      </c>
      <c r="N5" s="131"/>
      <c r="O5" s="131"/>
    </row>
    <row r="6" spans="1:20" ht="30" x14ac:dyDescent="0.25">
      <c r="A6" s="89"/>
      <c r="B6" s="96" t="s">
        <v>0</v>
      </c>
      <c r="C6" s="96" t="s">
        <v>1</v>
      </c>
      <c r="D6" s="96" t="s">
        <v>2</v>
      </c>
      <c r="E6" s="89"/>
      <c r="F6" s="65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20" ht="15" customHeight="1" x14ac:dyDescent="0.25">
      <c r="A7" s="201" t="s">
        <v>214</v>
      </c>
      <c r="B7" s="136" t="s">
        <v>181</v>
      </c>
      <c r="C7" s="136" t="s">
        <v>113</v>
      </c>
      <c r="D7" s="136" t="s">
        <v>111</v>
      </c>
      <c r="E7" s="73" t="s">
        <v>213</v>
      </c>
      <c r="F7" s="74">
        <v>158</v>
      </c>
      <c r="G7" s="38">
        <v>65</v>
      </c>
      <c r="H7" s="68">
        <v>83</v>
      </c>
      <c r="I7" s="38">
        <v>109</v>
      </c>
      <c r="J7" s="18">
        <f t="shared" ref="J7:J27" si="0">F7*G7/1000</f>
        <v>10.27</v>
      </c>
      <c r="K7" s="69">
        <f t="shared" ref="K7:K27" si="1">F7*H7/1000</f>
        <v>13.114000000000001</v>
      </c>
      <c r="L7" s="18">
        <f t="shared" ref="L7:L27" si="2">F7*I7/1000</f>
        <v>17.222000000000001</v>
      </c>
      <c r="M7" s="37">
        <f>SUM(J7:J8)</f>
        <v>16.189999999999998</v>
      </c>
      <c r="N7" s="37">
        <f>SUM(K7:K8)</f>
        <v>21.254000000000001</v>
      </c>
      <c r="O7" s="37">
        <f>SUM(L7:L8)</f>
        <v>27.582000000000001</v>
      </c>
      <c r="Q7" s="7"/>
      <c r="R7" s="54"/>
      <c r="S7" s="5"/>
      <c r="T7" s="5"/>
    </row>
    <row r="8" spans="1:20" ht="15" customHeight="1" x14ac:dyDescent="0.25">
      <c r="A8" s="145"/>
      <c r="B8" s="136"/>
      <c r="C8" s="136"/>
      <c r="D8" s="136"/>
      <c r="E8" s="75" t="s">
        <v>7</v>
      </c>
      <c r="F8" s="45">
        <v>740</v>
      </c>
      <c r="G8" s="19">
        <v>8</v>
      </c>
      <c r="H8" s="35">
        <v>11</v>
      </c>
      <c r="I8" s="19">
        <v>14</v>
      </c>
      <c r="J8" s="18">
        <f t="shared" si="0"/>
        <v>5.92</v>
      </c>
      <c r="K8" s="69">
        <f t="shared" si="1"/>
        <v>8.14</v>
      </c>
      <c r="L8" s="18">
        <f t="shared" si="2"/>
        <v>10.36</v>
      </c>
      <c r="M8" s="140"/>
      <c r="N8" s="140"/>
      <c r="O8" s="140"/>
      <c r="Q8" s="7"/>
      <c r="R8" s="54"/>
      <c r="S8" s="5"/>
      <c r="T8" s="5"/>
    </row>
    <row r="9" spans="1:20" ht="15" customHeight="1" x14ac:dyDescent="0.25">
      <c r="A9" s="145" t="s">
        <v>212</v>
      </c>
      <c r="B9" s="137">
        <v>80</v>
      </c>
      <c r="C9" s="137">
        <v>90</v>
      </c>
      <c r="D9" s="137">
        <v>100</v>
      </c>
      <c r="E9" s="95" t="s">
        <v>69</v>
      </c>
      <c r="F9" s="31">
        <v>1200</v>
      </c>
      <c r="G9" s="19">
        <v>107</v>
      </c>
      <c r="H9" s="35">
        <v>120</v>
      </c>
      <c r="I9" s="35">
        <v>133</v>
      </c>
      <c r="J9" s="18">
        <f t="shared" si="0"/>
        <v>128.4</v>
      </c>
      <c r="K9" s="69">
        <f t="shared" si="1"/>
        <v>144</v>
      </c>
      <c r="L9" s="18">
        <f t="shared" si="2"/>
        <v>159.6</v>
      </c>
      <c r="M9" s="18">
        <f>SUM(J9:J13)</f>
        <v>148.63999999999999</v>
      </c>
      <c r="N9" s="18">
        <f>SUM(K9:K13)</f>
        <v>166.71200000000002</v>
      </c>
      <c r="O9" s="18">
        <f>SUM(L9:L13)</f>
        <v>184.78399999999999</v>
      </c>
      <c r="Q9" s="7"/>
      <c r="R9" s="54"/>
      <c r="S9" s="5"/>
      <c r="T9" s="5"/>
    </row>
    <row r="10" spans="1:20" ht="15" customHeight="1" x14ac:dyDescent="0.25">
      <c r="A10" s="145"/>
      <c r="B10" s="137"/>
      <c r="C10" s="137"/>
      <c r="D10" s="137"/>
      <c r="E10" s="95" t="s">
        <v>23</v>
      </c>
      <c r="F10" s="31">
        <v>240</v>
      </c>
      <c r="G10" s="19">
        <v>15</v>
      </c>
      <c r="H10" s="35">
        <v>17</v>
      </c>
      <c r="I10" s="35">
        <v>19</v>
      </c>
      <c r="J10" s="18">
        <f t="shared" si="0"/>
        <v>3.6</v>
      </c>
      <c r="K10" s="69">
        <f t="shared" si="1"/>
        <v>4.08</v>
      </c>
      <c r="L10" s="18">
        <f t="shared" si="2"/>
        <v>4.5599999999999996</v>
      </c>
      <c r="M10" s="140"/>
      <c r="N10" s="140"/>
      <c r="O10" s="140"/>
      <c r="Q10" s="7"/>
      <c r="R10" s="54"/>
      <c r="S10" s="5"/>
      <c r="T10" s="5"/>
    </row>
    <row r="11" spans="1:20" ht="15" customHeight="1" x14ac:dyDescent="0.25">
      <c r="A11" s="145"/>
      <c r="B11" s="137"/>
      <c r="C11" s="137"/>
      <c r="D11" s="137"/>
      <c r="E11" s="95" t="s">
        <v>211</v>
      </c>
      <c r="F11" s="31">
        <v>264</v>
      </c>
      <c r="G11" s="19">
        <v>20</v>
      </c>
      <c r="H11" s="35">
        <v>23</v>
      </c>
      <c r="I11" s="35">
        <v>26</v>
      </c>
      <c r="J11" s="18">
        <f t="shared" si="0"/>
        <v>5.28</v>
      </c>
      <c r="K11" s="69">
        <f t="shared" si="1"/>
        <v>6.0720000000000001</v>
      </c>
      <c r="L11" s="18">
        <f t="shared" si="2"/>
        <v>6.8639999999999999</v>
      </c>
      <c r="M11" s="140"/>
      <c r="N11" s="140"/>
      <c r="O11" s="140"/>
      <c r="Q11" s="7"/>
      <c r="R11" s="54"/>
      <c r="S11" s="5"/>
      <c r="T11" s="5"/>
    </row>
    <row r="12" spans="1:20" ht="15" customHeight="1" x14ac:dyDescent="0.25">
      <c r="A12" s="145"/>
      <c r="B12" s="137"/>
      <c r="C12" s="137"/>
      <c r="D12" s="137"/>
      <c r="E12" s="95" t="s">
        <v>210</v>
      </c>
      <c r="F12" s="31">
        <v>460</v>
      </c>
      <c r="G12" s="19">
        <v>7</v>
      </c>
      <c r="H12" s="35">
        <v>8</v>
      </c>
      <c r="I12" s="35">
        <v>9</v>
      </c>
      <c r="J12" s="18">
        <f t="shared" si="0"/>
        <v>3.22</v>
      </c>
      <c r="K12" s="69">
        <f t="shared" si="1"/>
        <v>3.68</v>
      </c>
      <c r="L12" s="18">
        <f t="shared" si="2"/>
        <v>4.1399999999999997</v>
      </c>
      <c r="M12" s="140"/>
      <c r="N12" s="140"/>
      <c r="O12" s="140"/>
      <c r="Q12" s="7"/>
      <c r="R12" s="54"/>
      <c r="S12" s="5"/>
      <c r="T12" s="5"/>
    </row>
    <row r="13" spans="1:20" ht="15" customHeight="1" x14ac:dyDescent="0.25">
      <c r="A13" s="145"/>
      <c r="B13" s="137"/>
      <c r="C13" s="137"/>
      <c r="D13" s="137"/>
      <c r="E13" s="95" t="s">
        <v>7</v>
      </c>
      <c r="F13" s="31">
        <v>740</v>
      </c>
      <c r="G13" s="19">
        <v>11</v>
      </c>
      <c r="H13" s="35">
        <v>12</v>
      </c>
      <c r="I13" s="35">
        <v>13</v>
      </c>
      <c r="J13" s="18">
        <f t="shared" si="0"/>
        <v>8.14</v>
      </c>
      <c r="K13" s="69">
        <f t="shared" si="1"/>
        <v>8.8800000000000008</v>
      </c>
      <c r="L13" s="18">
        <f t="shared" si="2"/>
        <v>9.6199999999999992</v>
      </c>
      <c r="M13" s="140"/>
      <c r="N13" s="140"/>
      <c r="O13" s="140"/>
      <c r="Q13" s="7"/>
      <c r="R13" s="54"/>
      <c r="S13" s="5"/>
      <c r="T13" s="5"/>
    </row>
    <row r="14" spans="1:20" ht="15" customHeight="1" x14ac:dyDescent="0.25">
      <c r="A14" s="134" t="s">
        <v>68</v>
      </c>
      <c r="B14" s="136" t="s">
        <v>67</v>
      </c>
      <c r="C14" s="136" t="s">
        <v>66</v>
      </c>
      <c r="D14" s="136" t="s">
        <v>65</v>
      </c>
      <c r="E14" s="95" t="s">
        <v>49</v>
      </c>
      <c r="F14" s="31">
        <v>116</v>
      </c>
      <c r="G14" s="19">
        <v>19</v>
      </c>
      <c r="H14" s="35">
        <v>25</v>
      </c>
      <c r="I14" s="35">
        <v>30</v>
      </c>
      <c r="J14" s="18">
        <f t="shared" si="0"/>
        <v>2.2040000000000002</v>
      </c>
      <c r="K14" s="69">
        <f t="shared" si="1"/>
        <v>2.9</v>
      </c>
      <c r="L14" s="18">
        <f t="shared" si="2"/>
        <v>3.48</v>
      </c>
      <c r="M14" s="91">
        <f>SUM(J14:J23)</f>
        <v>31.254000000000001</v>
      </c>
      <c r="N14" s="91">
        <f>SUM(K14:K23)</f>
        <v>39.055</v>
      </c>
      <c r="O14" s="91">
        <f>SUM(L14:L23)</f>
        <v>43.62</v>
      </c>
      <c r="Q14" s="7"/>
      <c r="R14" s="54"/>
      <c r="S14" s="5"/>
      <c r="T14" s="5"/>
    </row>
    <row r="15" spans="1:20" ht="15" customHeight="1" x14ac:dyDescent="0.25">
      <c r="A15" s="134"/>
      <c r="B15" s="136"/>
      <c r="C15" s="136"/>
      <c r="D15" s="136"/>
      <c r="E15" s="95" t="s">
        <v>45</v>
      </c>
      <c r="F15" s="31">
        <v>95</v>
      </c>
      <c r="G15" s="19">
        <v>20</v>
      </c>
      <c r="H15" s="35">
        <v>27</v>
      </c>
      <c r="I15" s="35">
        <v>32</v>
      </c>
      <c r="J15" s="18">
        <f t="shared" si="0"/>
        <v>1.9</v>
      </c>
      <c r="K15" s="69">
        <f t="shared" si="1"/>
        <v>2.5649999999999999</v>
      </c>
      <c r="L15" s="18">
        <f t="shared" si="2"/>
        <v>3.04</v>
      </c>
      <c r="M15" s="130"/>
      <c r="N15" s="130"/>
      <c r="O15" s="130"/>
      <c r="Q15" s="7"/>
      <c r="R15" s="54"/>
      <c r="S15" s="5"/>
      <c r="T15" s="5"/>
    </row>
    <row r="16" spans="1:20" ht="15" customHeight="1" x14ac:dyDescent="0.25">
      <c r="A16" s="134"/>
      <c r="B16" s="136"/>
      <c r="C16" s="136"/>
      <c r="D16" s="136"/>
      <c r="E16" s="95" t="s">
        <v>63</v>
      </c>
      <c r="F16" s="31">
        <v>950</v>
      </c>
      <c r="G16" s="19">
        <v>12</v>
      </c>
      <c r="H16" s="35">
        <v>16</v>
      </c>
      <c r="I16" s="35">
        <v>19</v>
      </c>
      <c r="J16" s="18">
        <f t="shared" si="0"/>
        <v>11.4</v>
      </c>
      <c r="K16" s="69">
        <f t="shared" si="1"/>
        <v>15.2</v>
      </c>
      <c r="L16" s="18">
        <f t="shared" si="2"/>
        <v>18.05</v>
      </c>
      <c r="M16" s="130"/>
      <c r="N16" s="130"/>
      <c r="O16" s="130"/>
      <c r="Q16" s="7"/>
      <c r="R16" s="54"/>
      <c r="S16" s="5"/>
      <c r="T16" s="5"/>
    </row>
    <row r="17" spans="1:20" ht="15" customHeight="1" x14ac:dyDescent="0.25">
      <c r="A17" s="134"/>
      <c r="B17" s="136"/>
      <c r="C17" s="136"/>
      <c r="D17" s="136"/>
      <c r="E17" s="95" t="s">
        <v>209</v>
      </c>
      <c r="F17" s="31">
        <v>132</v>
      </c>
      <c r="G17" s="19">
        <v>19</v>
      </c>
      <c r="H17" s="35">
        <v>25</v>
      </c>
      <c r="I17" s="35">
        <v>30</v>
      </c>
      <c r="J17" s="18">
        <f t="shared" si="0"/>
        <v>2.508</v>
      </c>
      <c r="K17" s="69">
        <f t="shared" si="1"/>
        <v>3.3</v>
      </c>
      <c r="L17" s="18">
        <f t="shared" si="2"/>
        <v>3.96</v>
      </c>
      <c r="M17" s="130"/>
      <c r="N17" s="130"/>
      <c r="O17" s="130"/>
      <c r="Q17" s="7"/>
      <c r="R17" s="54"/>
      <c r="S17" s="5"/>
      <c r="T17" s="5"/>
    </row>
    <row r="18" spans="1:20" ht="15" customHeight="1" x14ac:dyDescent="0.25">
      <c r="A18" s="134"/>
      <c r="B18" s="136"/>
      <c r="C18" s="136"/>
      <c r="D18" s="136"/>
      <c r="E18" s="95" t="s">
        <v>62</v>
      </c>
      <c r="F18" s="31">
        <v>275</v>
      </c>
      <c r="G18" s="19">
        <v>26</v>
      </c>
      <c r="H18" s="35">
        <v>30</v>
      </c>
      <c r="I18" s="35">
        <v>30</v>
      </c>
      <c r="J18" s="18">
        <f t="shared" si="0"/>
        <v>7.15</v>
      </c>
      <c r="K18" s="69">
        <f t="shared" si="1"/>
        <v>8.25</v>
      </c>
      <c r="L18" s="18">
        <f t="shared" si="2"/>
        <v>8.25</v>
      </c>
      <c r="M18" s="130"/>
      <c r="N18" s="130"/>
      <c r="O18" s="130"/>
      <c r="Q18" s="7"/>
      <c r="R18" s="54"/>
      <c r="S18" s="5"/>
      <c r="T18" s="5"/>
    </row>
    <row r="19" spans="1:20" ht="15" customHeight="1" x14ac:dyDescent="0.25">
      <c r="A19" s="134"/>
      <c r="B19" s="136"/>
      <c r="C19" s="136"/>
      <c r="D19" s="136"/>
      <c r="E19" s="95" t="s">
        <v>11</v>
      </c>
      <c r="F19" s="31">
        <v>264</v>
      </c>
      <c r="G19" s="19">
        <v>10</v>
      </c>
      <c r="H19" s="35">
        <v>12</v>
      </c>
      <c r="I19" s="35">
        <v>12</v>
      </c>
      <c r="J19" s="18">
        <f t="shared" si="0"/>
        <v>2.64</v>
      </c>
      <c r="K19" s="69">
        <f t="shared" si="1"/>
        <v>3.1680000000000001</v>
      </c>
      <c r="L19" s="18">
        <f t="shared" si="2"/>
        <v>3.1680000000000001</v>
      </c>
      <c r="M19" s="130"/>
      <c r="N19" s="130"/>
      <c r="O19" s="130"/>
      <c r="Q19" s="7"/>
      <c r="R19" s="54"/>
      <c r="S19" s="5"/>
      <c r="T19" s="5"/>
    </row>
    <row r="20" spans="1:20" ht="15" customHeight="1" x14ac:dyDescent="0.25">
      <c r="A20" s="134"/>
      <c r="B20" s="136"/>
      <c r="C20" s="136"/>
      <c r="D20" s="136"/>
      <c r="E20" s="95" t="s">
        <v>6</v>
      </c>
      <c r="F20" s="31">
        <v>1918</v>
      </c>
      <c r="G20" s="19">
        <v>1</v>
      </c>
      <c r="H20" s="35">
        <v>1</v>
      </c>
      <c r="I20" s="35">
        <v>1</v>
      </c>
      <c r="J20" s="18">
        <f t="shared" si="0"/>
        <v>1.9179999999999999</v>
      </c>
      <c r="K20" s="69">
        <f t="shared" si="1"/>
        <v>1.9179999999999999</v>
      </c>
      <c r="L20" s="18">
        <f t="shared" si="2"/>
        <v>1.9179999999999999</v>
      </c>
      <c r="M20" s="130"/>
      <c r="N20" s="130"/>
      <c r="O20" s="130"/>
      <c r="Q20" s="7"/>
      <c r="R20" s="54"/>
      <c r="S20" s="5"/>
      <c r="T20" s="5"/>
    </row>
    <row r="21" spans="1:20" ht="15" customHeight="1" x14ac:dyDescent="0.25">
      <c r="A21" s="134"/>
      <c r="B21" s="136"/>
      <c r="C21" s="136"/>
      <c r="D21" s="136"/>
      <c r="E21" s="95" t="s">
        <v>4</v>
      </c>
      <c r="F21" s="31">
        <v>190</v>
      </c>
      <c r="G21" s="19">
        <v>1</v>
      </c>
      <c r="H21" s="35">
        <v>1</v>
      </c>
      <c r="I21" s="35">
        <v>1</v>
      </c>
      <c r="J21" s="18">
        <f t="shared" si="0"/>
        <v>0.19</v>
      </c>
      <c r="K21" s="69">
        <f t="shared" si="1"/>
        <v>0.19</v>
      </c>
      <c r="L21" s="18">
        <f t="shared" si="2"/>
        <v>0.19</v>
      </c>
      <c r="M21" s="130"/>
      <c r="N21" s="130"/>
      <c r="O21" s="130"/>
      <c r="Q21" s="7"/>
      <c r="R21" s="54"/>
      <c r="S21" s="5"/>
      <c r="T21" s="5"/>
    </row>
    <row r="22" spans="1:20" ht="15" customHeight="1" x14ac:dyDescent="0.25">
      <c r="A22" s="134"/>
      <c r="B22" s="136"/>
      <c r="C22" s="136"/>
      <c r="D22" s="136"/>
      <c r="E22" s="95" t="s">
        <v>61</v>
      </c>
      <c r="F22" s="31">
        <v>110</v>
      </c>
      <c r="G22" s="19">
        <v>10</v>
      </c>
      <c r="H22" s="35">
        <v>12</v>
      </c>
      <c r="I22" s="35">
        <v>12</v>
      </c>
      <c r="J22" s="18">
        <f t="shared" si="0"/>
        <v>1.1000000000000001</v>
      </c>
      <c r="K22" s="69">
        <f t="shared" si="1"/>
        <v>1.32</v>
      </c>
      <c r="L22" s="18">
        <f t="shared" si="2"/>
        <v>1.32</v>
      </c>
      <c r="M22" s="130"/>
      <c r="N22" s="130"/>
      <c r="O22" s="130"/>
      <c r="Q22" s="7"/>
      <c r="R22" s="54"/>
      <c r="S22" s="5"/>
      <c r="T22" s="5"/>
    </row>
    <row r="23" spans="1:20" ht="15" customHeight="1" x14ac:dyDescent="0.25">
      <c r="A23" s="134"/>
      <c r="B23" s="136"/>
      <c r="C23" s="136"/>
      <c r="D23" s="136"/>
      <c r="E23" s="95" t="s">
        <v>41</v>
      </c>
      <c r="F23" s="31">
        <v>244</v>
      </c>
      <c r="G23" s="19">
        <v>1</v>
      </c>
      <c r="H23" s="35">
        <v>1</v>
      </c>
      <c r="I23" s="35">
        <v>1</v>
      </c>
      <c r="J23" s="18">
        <f t="shared" si="0"/>
        <v>0.24399999999999999</v>
      </c>
      <c r="K23" s="69">
        <f t="shared" si="1"/>
        <v>0.24399999999999999</v>
      </c>
      <c r="L23" s="18">
        <f t="shared" si="2"/>
        <v>0.24399999999999999</v>
      </c>
      <c r="M23" s="130"/>
      <c r="N23" s="130"/>
      <c r="O23" s="130"/>
      <c r="Q23" s="7"/>
      <c r="R23" s="54"/>
      <c r="S23" s="5"/>
      <c r="T23" s="5"/>
    </row>
    <row r="24" spans="1:20" ht="15" customHeight="1" x14ac:dyDescent="0.25">
      <c r="A24" s="134" t="s">
        <v>91</v>
      </c>
      <c r="B24" s="136" t="s">
        <v>47</v>
      </c>
      <c r="C24" s="136" t="s">
        <v>47</v>
      </c>
      <c r="D24" s="136" t="s">
        <v>47</v>
      </c>
      <c r="E24" s="95" t="s">
        <v>208</v>
      </c>
      <c r="F24" s="31">
        <v>600</v>
      </c>
      <c r="G24" s="19">
        <v>15</v>
      </c>
      <c r="H24" s="35">
        <v>15</v>
      </c>
      <c r="I24" s="35">
        <v>15</v>
      </c>
      <c r="J24" s="18">
        <f>F24*G24/1000</f>
        <v>9</v>
      </c>
      <c r="K24" s="69">
        <f>F24*H24/1000</f>
        <v>9</v>
      </c>
      <c r="L24" s="18">
        <f>F24*I24/1000</f>
        <v>9</v>
      </c>
      <c r="M24" s="91">
        <f>SUM(J24:J25)</f>
        <v>13.879999999999999</v>
      </c>
      <c r="N24" s="91">
        <f>SUM(K24:K25)</f>
        <v>13.879999999999999</v>
      </c>
      <c r="O24" s="91">
        <f>SUM(L24:L25)</f>
        <v>13.879999999999999</v>
      </c>
      <c r="Q24" s="7"/>
      <c r="R24" s="54"/>
      <c r="S24" s="5"/>
      <c r="T24" s="5"/>
    </row>
    <row r="25" spans="1:20" ht="15" customHeight="1" x14ac:dyDescent="0.25">
      <c r="A25" s="134"/>
      <c r="B25" s="136"/>
      <c r="C25" s="136"/>
      <c r="D25" s="136"/>
      <c r="E25" s="95" t="s">
        <v>41</v>
      </c>
      <c r="F25" s="31">
        <v>244</v>
      </c>
      <c r="G25" s="19">
        <v>20</v>
      </c>
      <c r="H25" s="35">
        <v>20</v>
      </c>
      <c r="I25" s="35">
        <v>20</v>
      </c>
      <c r="J25" s="18">
        <f t="shared" si="0"/>
        <v>4.88</v>
      </c>
      <c r="K25" s="69">
        <f t="shared" si="1"/>
        <v>4.88</v>
      </c>
      <c r="L25" s="18">
        <f t="shared" si="2"/>
        <v>4.88</v>
      </c>
      <c r="M25" s="140"/>
      <c r="N25" s="140"/>
      <c r="O25" s="140"/>
      <c r="Q25" s="7"/>
      <c r="R25" s="54"/>
      <c r="S25" s="5"/>
      <c r="T25" s="5"/>
    </row>
    <row r="26" spans="1:20" ht="15" customHeight="1" x14ac:dyDescent="0.25">
      <c r="A26" s="95" t="s">
        <v>89</v>
      </c>
      <c r="B26" s="86" t="s">
        <v>47</v>
      </c>
      <c r="C26" s="86" t="s">
        <v>47</v>
      </c>
      <c r="D26" s="86" t="s">
        <v>47</v>
      </c>
      <c r="E26" s="95" t="s">
        <v>88</v>
      </c>
      <c r="F26" s="31">
        <v>350</v>
      </c>
      <c r="G26" s="19">
        <v>200</v>
      </c>
      <c r="H26" s="35">
        <v>200</v>
      </c>
      <c r="I26" s="35">
        <v>200</v>
      </c>
      <c r="J26" s="18">
        <f t="shared" si="0"/>
        <v>70</v>
      </c>
      <c r="K26" s="69">
        <f t="shared" si="1"/>
        <v>70</v>
      </c>
      <c r="L26" s="18">
        <f t="shared" si="2"/>
        <v>70</v>
      </c>
      <c r="M26" s="18">
        <f t="shared" ref="M26:O27" si="3">SUM(J26)</f>
        <v>70</v>
      </c>
      <c r="N26" s="18">
        <f t="shared" si="3"/>
        <v>70</v>
      </c>
      <c r="O26" s="18">
        <f t="shared" si="3"/>
        <v>70</v>
      </c>
      <c r="Q26" s="7"/>
      <c r="R26" s="54"/>
      <c r="S26" s="5"/>
      <c r="T26" s="5"/>
    </row>
    <row r="27" spans="1:20" ht="15" customHeight="1" x14ac:dyDescent="0.25">
      <c r="A27" s="94" t="s">
        <v>103</v>
      </c>
      <c r="B27" s="87">
        <v>20</v>
      </c>
      <c r="C27" s="87">
        <v>35</v>
      </c>
      <c r="D27" s="87">
        <v>40</v>
      </c>
      <c r="E27" s="85" t="s">
        <v>102</v>
      </c>
      <c r="F27" s="45">
        <v>215</v>
      </c>
      <c r="G27" s="19">
        <v>20</v>
      </c>
      <c r="H27" s="35">
        <v>35</v>
      </c>
      <c r="I27" s="35">
        <v>40</v>
      </c>
      <c r="J27" s="18">
        <f t="shared" si="0"/>
        <v>4.3</v>
      </c>
      <c r="K27" s="69">
        <f t="shared" si="1"/>
        <v>7.5250000000000004</v>
      </c>
      <c r="L27" s="18">
        <f t="shared" si="2"/>
        <v>8.6</v>
      </c>
      <c r="M27" s="18">
        <f t="shared" si="3"/>
        <v>4.3</v>
      </c>
      <c r="N27" s="18">
        <f t="shared" si="3"/>
        <v>7.5250000000000004</v>
      </c>
      <c r="O27" s="18">
        <f t="shared" si="3"/>
        <v>8.6</v>
      </c>
      <c r="Q27" s="54"/>
      <c r="R27" s="54"/>
      <c r="S27" s="5"/>
      <c r="T27" s="5"/>
    </row>
    <row r="28" spans="1:20" ht="15" customHeight="1" x14ac:dyDescent="0.25">
      <c r="A28" s="155"/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Q28" s="54"/>
      <c r="R28" s="54"/>
      <c r="S28" s="5"/>
      <c r="T28" s="5"/>
    </row>
    <row r="29" spans="1:20" ht="15" customHeight="1" x14ac:dyDescent="0.25">
      <c r="A29" s="153" t="s">
        <v>27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26">
        <f>M7+M9+M14+M24+M26+M27</f>
        <v>284.26399999999995</v>
      </c>
      <c r="N29" s="26">
        <f>N7+N9+N14+N24+N26+N27</f>
        <v>318.42599999999999</v>
      </c>
      <c r="O29" s="26">
        <f>O7+O9+O14+O24+O26+O27</f>
        <v>348.46600000000001</v>
      </c>
      <c r="Q29" s="54"/>
      <c r="R29" s="54"/>
      <c r="S29" s="5"/>
      <c r="T29" s="5"/>
    </row>
    <row r="30" spans="1:20" ht="15" customHeight="1" x14ac:dyDescent="0.25">
      <c r="A30" s="154" t="s">
        <v>28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33">
        <f>M29*20%+M29</f>
        <v>341.11679999999996</v>
      </c>
      <c r="N30" s="33">
        <f>N29*20%+N29</f>
        <v>382.1112</v>
      </c>
      <c r="O30" s="33">
        <f>O29*20%+O29</f>
        <v>418.1592</v>
      </c>
      <c r="Q30" s="54"/>
      <c r="R30" s="54"/>
      <c r="S30" s="5"/>
      <c r="T30" s="5"/>
    </row>
    <row r="31" spans="1:20" ht="15" customHeight="1" x14ac:dyDescent="0.25">
      <c r="A31" s="7"/>
      <c r="Q31" s="54"/>
      <c r="R31" s="54"/>
      <c r="S31" s="5"/>
      <c r="T31" s="5"/>
    </row>
    <row r="32" spans="1:20" ht="15" customHeight="1" x14ac:dyDescent="0.25">
      <c r="A32" s="219"/>
      <c r="Q32" s="54"/>
      <c r="R32" s="54"/>
      <c r="S32" s="5"/>
      <c r="T32" s="5"/>
    </row>
    <row r="33" spans="1:20" ht="15" customHeight="1" x14ac:dyDescent="0.25">
      <c r="A33" s="219"/>
      <c r="Q33" s="228"/>
      <c r="R33" s="228"/>
      <c r="S33" s="7"/>
      <c r="T33" s="7"/>
    </row>
    <row r="34" spans="1:20" ht="15" customHeight="1" x14ac:dyDescent="0.25">
      <c r="A34" s="219"/>
      <c r="Q34" s="228"/>
      <c r="R34" s="228"/>
      <c r="S34" s="7"/>
      <c r="T34" s="7"/>
    </row>
    <row r="35" spans="1:20" ht="15" customHeight="1" x14ac:dyDescent="0.25">
      <c r="A35" s="219"/>
      <c r="Q35" s="229"/>
      <c r="R35" s="229"/>
      <c r="S35" s="7"/>
      <c r="T35" s="7"/>
    </row>
    <row r="36" spans="1:20" ht="15" customHeight="1" x14ac:dyDescent="0.25">
      <c r="A36" s="219"/>
      <c r="Q36" s="230"/>
      <c r="R36" s="230"/>
      <c r="S36" s="7"/>
      <c r="T36" s="7"/>
    </row>
    <row r="37" spans="1:20" ht="15" customHeight="1" x14ac:dyDescent="0.25">
      <c r="A37" s="219"/>
      <c r="Q37" s="231"/>
      <c r="R37" s="231"/>
      <c r="S37" s="7"/>
      <c r="T37" s="7"/>
    </row>
    <row r="38" spans="1:20" ht="15" customHeight="1" x14ac:dyDescent="0.25">
      <c r="A38" s="219"/>
      <c r="Q38" s="228"/>
      <c r="R38" s="228"/>
      <c r="S38" s="7"/>
      <c r="T38" s="7"/>
    </row>
    <row r="39" spans="1:20" x14ac:dyDescent="0.25">
      <c r="A39" s="219"/>
    </row>
    <row r="40" spans="1:20" x14ac:dyDescent="0.25">
      <c r="A40" s="219"/>
    </row>
    <row r="41" spans="1:20" x14ac:dyDescent="0.25">
      <c r="A41" s="219"/>
    </row>
    <row r="42" spans="1:20" x14ac:dyDescent="0.25">
      <c r="A42" s="219"/>
    </row>
    <row r="43" spans="1:20" x14ac:dyDescent="0.25">
      <c r="A43" s="219"/>
    </row>
    <row r="44" spans="1:20" x14ac:dyDescent="0.25">
      <c r="A44" s="219"/>
    </row>
    <row r="45" spans="1:20" x14ac:dyDescent="0.25">
      <c r="A45" s="219"/>
    </row>
    <row r="46" spans="1:20" x14ac:dyDescent="0.25">
      <c r="A46" s="219"/>
    </row>
    <row r="47" spans="1:20" x14ac:dyDescent="0.25">
      <c r="A47" s="219"/>
    </row>
    <row r="48" spans="1:20" x14ac:dyDescent="0.25">
      <c r="A48" s="219"/>
    </row>
    <row r="49" spans="1:1" x14ac:dyDescent="0.25">
      <c r="A49" s="30"/>
    </row>
    <row r="50" spans="1:1" x14ac:dyDescent="0.25">
      <c r="A50" s="30"/>
    </row>
    <row r="51" spans="1:1" x14ac:dyDescent="0.25">
      <c r="A51" s="30"/>
    </row>
    <row r="52" spans="1:1" x14ac:dyDescent="0.25">
      <c r="A52" s="30"/>
    </row>
  </sheetData>
  <mergeCells count="36">
    <mergeCell ref="M5:O5"/>
    <mergeCell ref="B5:D5"/>
    <mergeCell ref="G5:I5"/>
    <mergeCell ref="J5:L5"/>
    <mergeCell ref="A24:A25"/>
    <mergeCell ref="B14:B23"/>
    <mergeCell ref="A14:A23"/>
    <mergeCell ref="Q38:R38"/>
    <mergeCell ref="Q33:R33"/>
    <mergeCell ref="Q34:R34"/>
    <mergeCell ref="Q35:R35"/>
    <mergeCell ref="Q36:R36"/>
    <mergeCell ref="Q37:R37"/>
    <mergeCell ref="A46:A48"/>
    <mergeCell ref="M8:O8"/>
    <mergeCell ref="B7:B8"/>
    <mergeCell ref="C7:C8"/>
    <mergeCell ref="D7:D8"/>
    <mergeCell ref="C14:C23"/>
    <mergeCell ref="D14:D23"/>
    <mergeCell ref="D9:D13"/>
    <mergeCell ref="A9:A13"/>
    <mergeCell ref="B9:B13"/>
    <mergeCell ref="C9:C13"/>
    <mergeCell ref="A7:A8"/>
    <mergeCell ref="M15:O23"/>
    <mergeCell ref="M10:O13"/>
    <mergeCell ref="A30:L30"/>
    <mergeCell ref="D24:D25"/>
    <mergeCell ref="A32:A39"/>
    <mergeCell ref="A40:A45"/>
    <mergeCell ref="M25:O25"/>
    <mergeCell ref="B24:B25"/>
    <mergeCell ref="C24:C25"/>
    <mergeCell ref="A28:O28"/>
    <mergeCell ref="A29:L29"/>
  </mergeCells>
  <pageMargins left="0.7" right="0.7" top="0.75" bottom="0.75" header="0.3" footer="0.3"/>
  <pageSetup paperSize="9" scale="7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8"/>
  <sheetViews>
    <sheetView view="pageBreakPreview" zoomScale="110" zoomScaleNormal="80" zoomScaleSheetLayoutView="110" workbookViewId="0">
      <selection activeCell="B5" sqref="B5:O5"/>
    </sheetView>
  </sheetViews>
  <sheetFormatPr defaultRowHeight="15" x14ac:dyDescent="0.25"/>
  <cols>
    <col min="1" max="1" width="28.85546875" customWidth="1"/>
    <col min="2" max="2" width="8.5703125" customWidth="1"/>
    <col min="3" max="3" width="9.7109375" customWidth="1"/>
    <col min="4" max="4" width="10.140625" customWidth="1"/>
    <col min="5" max="5" width="23.7109375" customWidth="1"/>
    <col min="6" max="6" width="8.140625" customWidth="1"/>
    <col min="7" max="7" width="9" customWidth="1"/>
    <col min="8" max="9" width="9.7109375" customWidth="1"/>
    <col min="10" max="10" width="8.5703125" customWidth="1"/>
    <col min="11" max="11" width="9.5703125" customWidth="1"/>
    <col min="12" max="12" width="9.85546875" customWidth="1"/>
    <col min="13" max="13" width="8.5703125" customWidth="1"/>
    <col min="14" max="14" width="9.7109375" customWidth="1"/>
    <col min="15" max="15" width="10.140625" customWidth="1"/>
  </cols>
  <sheetData>
    <row r="3" spans="1:20" x14ac:dyDescent="0.25">
      <c r="A3" s="4" t="s">
        <v>232</v>
      </c>
    </row>
    <row r="5" spans="1:20" ht="14.45" customHeight="1" x14ac:dyDescent="0.25">
      <c r="A5" s="198" t="s">
        <v>78</v>
      </c>
      <c r="B5" s="131" t="s">
        <v>77</v>
      </c>
      <c r="C5" s="131"/>
      <c r="D5" s="131"/>
      <c r="E5" s="89" t="s">
        <v>76</v>
      </c>
      <c r="F5" s="89" t="s">
        <v>75</v>
      </c>
      <c r="G5" s="131" t="s">
        <v>74</v>
      </c>
      <c r="H5" s="131"/>
      <c r="I5" s="131"/>
      <c r="J5" s="131" t="s">
        <v>73</v>
      </c>
      <c r="K5" s="131"/>
      <c r="L5" s="131"/>
      <c r="M5" s="131" t="s">
        <v>72</v>
      </c>
      <c r="N5" s="131"/>
      <c r="O5" s="131"/>
    </row>
    <row r="6" spans="1:20" x14ac:dyDescent="0.25">
      <c r="A6" s="198"/>
      <c r="B6" s="96" t="s">
        <v>0</v>
      </c>
      <c r="C6" s="96" t="s">
        <v>1</v>
      </c>
      <c r="D6" s="96" t="s">
        <v>2</v>
      </c>
      <c r="E6" s="89"/>
      <c r="F6" s="65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20" ht="15" customHeight="1" x14ac:dyDescent="0.25">
      <c r="A7" s="201" t="s">
        <v>96</v>
      </c>
      <c r="B7" s="136" t="s">
        <v>113</v>
      </c>
      <c r="C7" s="136" t="s">
        <v>112</v>
      </c>
      <c r="D7" s="136" t="s">
        <v>111</v>
      </c>
      <c r="E7" s="73" t="s">
        <v>95</v>
      </c>
      <c r="F7" s="74">
        <v>839</v>
      </c>
      <c r="G7" s="38">
        <v>165</v>
      </c>
      <c r="H7" s="68">
        <v>186</v>
      </c>
      <c r="I7" s="38">
        <v>208</v>
      </c>
      <c r="J7" s="18">
        <f t="shared" ref="J7:J13" si="0">F7*G7/1000</f>
        <v>138.435</v>
      </c>
      <c r="K7" s="69">
        <f t="shared" ref="K7:K13" si="1">F7*H7/1000</f>
        <v>156.054</v>
      </c>
      <c r="L7" s="18">
        <f t="shared" ref="L7:L13" si="2">F7*I7/1000</f>
        <v>174.512</v>
      </c>
      <c r="M7" s="100">
        <f>SUM(J7:J8)</f>
        <v>138.672</v>
      </c>
      <c r="N7" s="100">
        <f>SUM(K7:K8)</f>
        <v>156.291</v>
      </c>
      <c r="O7" s="100">
        <f>SUM(L7:L8)</f>
        <v>174.749</v>
      </c>
      <c r="Q7" s="7"/>
      <c r="R7" s="54"/>
      <c r="S7" s="5"/>
      <c r="T7" s="5"/>
    </row>
    <row r="8" spans="1:20" ht="15" customHeight="1" x14ac:dyDescent="0.25">
      <c r="A8" s="145"/>
      <c r="B8" s="136"/>
      <c r="C8" s="136"/>
      <c r="D8" s="136"/>
      <c r="E8" s="75" t="s">
        <v>5</v>
      </c>
      <c r="F8" s="45">
        <v>79</v>
      </c>
      <c r="G8" s="19">
        <v>3</v>
      </c>
      <c r="H8" s="35">
        <v>3</v>
      </c>
      <c r="I8" s="19">
        <v>3</v>
      </c>
      <c r="J8" s="18">
        <f t="shared" si="0"/>
        <v>0.23699999999999999</v>
      </c>
      <c r="K8" s="69">
        <f t="shared" si="1"/>
        <v>0.23699999999999999</v>
      </c>
      <c r="L8" s="18">
        <f t="shared" si="2"/>
        <v>0.23699999999999999</v>
      </c>
      <c r="M8" s="232"/>
      <c r="N8" s="232"/>
      <c r="O8" s="232"/>
      <c r="Q8" s="7"/>
      <c r="R8" s="54"/>
      <c r="S8" s="5"/>
      <c r="T8" s="5"/>
    </row>
    <row r="9" spans="1:20" ht="15" customHeight="1" x14ac:dyDescent="0.25">
      <c r="A9" s="134" t="s">
        <v>24</v>
      </c>
      <c r="B9" s="136" t="s">
        <v>111</v>
      </c>
      <c r="C9" s="136" t="s">
        <v>216</v>
      </c>
      <c r="D9" s="136" t="s">
        <v>25</v>
      </c>
      <c r="E9" s="95" t="s">
        <v>26</v>
      </c>
      <c r="F9" s="31">
        <v>214</v>
      </c>
      <c r="G9" s="19">
        <v>48</v>
      </c>
      <c r="H9" s="35">
        <v>62</v>
      </c>
      <c r="I9" s="35">
        <v>71</v>
      </c>
      <c r="J9" s="18">
        <f t="shared" si="0"/>
        <v>10.272</v>
      </c>
      <c r="K9" s="69">
        <f t="shared" si="1"/>
        <v>13.268000000000001</v>
      </c>
      <c r="L9" s="18">
        <f t="shared" si="2"/>
        <v>15.194000000000001</v>
      </c>
      <c r="M9" s="99">
        <f>SUM(J9:J10)</f>
        <v>17.943999999999999</v>
      </c>
      <c r="N9" s="99">
        <f>SUM(K9:K10)</f>
        <v>22.858000000000001</v>
      </c>
      <c r="O9" s="99">
        <f>SUM(L9:L10)</f>
        <v>26.701999999999998</v>
      </c>
      <c r="Q9" s="7"/>
      <c r="R9" s="54"/>
      <c r="S9" s="5"/>
      <c r="T9" s="5"/>
    </row>
    <row r="10" spans="1:20" ht="15" customHeight="1" x14ac:dyDescent="0.25">
      <c r="A10" s="134"/>
      <c r="B10" s="136"/>
      <c r="C10" s="136"/>
      <c r="D10" s="136"/>
      <c r="E10" s="95" t="s">
        <v>6</v>
      </c>
      <c r="F10" s="31">
        <v>1918</v>
      </c>
      <c r="G10" s="19">
        <v>4</v>
      </c>
      <c r="H10" s="35">
        <v>5</v>
      </c>
      <c r="I10" s="35">
        <v>6</v>
      </c>
      <c r="J10" s="18">
        <f t="shared" si="0"/>
        <v>7.6719999999999997</v>
      </c>
      <c r="K10" s="69">
        <f t="shared" si="1"/>
        <v>9.59</v>
      </c>
      <c r="L10" s="18">
        <f t="shared" si="2"/>
        <v>11.507999999999999</v>
      </c>
      <c r="M10" s="233"/>
      <c r="N10" s="233"/>
      <c r="O10" s="233"/>
      <c r="Q10" s="7"/>
      <c r="R10" s="54"/>
      <c r="S10" s="5"/>
      <c r="T10" s="5"/>
    </row>
    <row r="11" spans="1:20" ht="15" customHeight="1" x14ac:dyDescent="0.25">
      <c r="A11" s="85" t="s">
        <v>8</v>
      </c>
      <c r="B11" s="86" t="s">
        <v>215</v>
      </c>
      <c r="C11" s="86" t="s">
        <v>215</v>
      </c>
      <c r="D11" s="86" t="s">
        <v>215</v>
      </c>
      <c r="E11" s="85" t="s">
        <v>9</v>
      </c>
      <c r="F11" s="31">
        <v>1800</v>
      </c>
      <c r="G11" s="19">
        <v>10</v>
      </c>
      <c r="H11" s="35">
        <v>10</v>
      </c>
      <c r="I11" s="35">
        <v>10</v>
      </c>
      <c r="J11" s="18">
        <f t="shared" si="0"/>
        <v>18</v>
      </c>
      <c r="K11" s="69">
        <f t="shared" si="1"/>
        <v>18</v>
      </c>
      <c r="L11" s="18">
        <f t="shared" si="2"/>
        <v>18</v>
      </c>
      <c r="M11" s="99">
        <f t="shared" ref="M11:O13" si="3">SUM(J11)</f>
        <v>18</v>
      </c>
      <c r="N11" s="99">
        <f t="shared" si="3"/>
        <v>18</v>
      </c>
      <c r="O11" s="99">
        <f t="shared" si="3"/>
        <v>18</v>
      </c>
      <c r="Q11" s="7"/>
      <c r="R11" s="54"/>
      <c r="S11" s="5"/>
      <c r="T11" s="5"/>
    </row>
    <row r="12" spans="1:20" ht="15" customHeight="1" x14ac:dyDescent="0.25">
      <c r="A12" s="95" t="s">
        <v>10</v>
      </c>
      <c r="B12" s="86" t="s">
        <v>47</v>
      </c>
      <c r="C12" s="86" t="s">
        <v>47</v>
      </c>
      <c r="D12" s="86" t="s">
        <v>47</v>
      </c>
      <c r="E12" s="95" t="s">
        <v>11</v>
      </c>
      <c r="F12" s="31">
        <v>264</v>
      </c>
      <c r="G12" s="19">
        <v>200</v>
      </c>
      <c r="H12" s="35">
        <v>200</v>
      </c>
      <c r="I12" s="35">
        <v>200</v>
      </c>
      <c r="J12" s="18">
        <f t="shared" si="0"/>
        <v>52.8</v>
      </c>
      <c r="K12" s="69">
        <f t="shared" si="1"/>
        <v>52.8</v>
      </c>
      <c r="L12" s="18">
        <f t="shared" si="2"/>
        <v>52.8</v>
      </c>
      <c r="M12" s="99">
        <f t="shared" si="3"/>
        <v>52.8</v>
      </c>
      <c r="N12" s="99">
        <f t="shared" si="3"/>
        <v>52.8</v>
      </c>
      <c r="O12" s="99">
        <f t="shared" si="3"/>
        <v>52.8</v>
      </c>
      <c r="Q12" s="7"/>
      <c r="R12" s="54"/>
      <c r="S12" s="5"/>
      <c r="T12" s="5"/>
    </row>
    <row r="13" spans="1:20" ht="15" customHeight="1" x14ac:dyDescent="0.25">
      <c r="A13" s="94" t="s">
        <v>103</v>
      </c>
      <c r="B13" s="87">
        <v>20</v>
      </c>
      <c r="C13" s="87">
        <v>35</v>
      </c>
      <c r="D13" s="87">
        <v>40</v>
      </c>
      <c r="E13" s="85" t="s">
        <v>102</v>
      </c>
      <c r="F13" s="45">
        <v>215</v>
      </c>
      <c r="G13" s="19">
        <v>20</v>
      </c>
      <c r="H13" s="35">
        <v>35</v>
      </c>
      <c r="I13" s="35">
        <v>40</v>
      </c>
      <c r="J13" s="18">
        <f t="shared" si="0"/>
        <v>4.3</v>
      </c>
      <c r="K13" s="69">
        <f t="shared" si="1"/>
        <v>7.5250000000000004</v>
      </c>
      <c r="L13" s="18">
        <f t="shared" si="2"/>
        <v>8.6</v>
      </c>
      <c r="M13" s="99">
        <f t="shared" si="3"/>
        <v>4.3</v>
      </c>
      <c r="N13" s="99">
        <f t="shared" si="3"/>
        <v>7.5250000000000004</v>
      </c>
      <c r="O13" s="99">
        <f t="shared" si="3"/>
        <v>8.6</v>
      </c>
      <c r="Q13" s="54"/>
      <c r="R13" s="54"/>
      <c r="S13" s="5"/>
      <c r="T13" s="5"/>
    </row>
    <row r="14" spans="1:20" ht="15" customHeight="1" x14ac:dyDescent="0.25">
      <c r="A14" s="155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Q14" s="54"/>
      <c r="R14" s="54"/>
      <c r="S14" s="5"/>
      <c r="T14" s="5"/>
    </row>
    <row r="15" spans="1:20" ht="15" customHeight="1" x14ac:dyDescent="0.25">
      <c r="A15" s="153" t="s">
        <v>27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26">
        <f>M7+M9+M11+M12+M13</f>
        <v>231.71600000000001</v>
      </c>
      <c r="N15" s="26">
        <f>N7+N9+N11+N12+N13</f>
        <v>257.47399999999999</v>
      </c>
      <c r="O15" s="26">
        <f>O7+O9+O11+O12+O13</f>
        <v>280.851</v>
      </c>
      <c r="Q15" s="54"/>
      <c r="R15" s="54"/>
      <c r="S15" s="5"/>
      <c r="T15" s="5"/>
    </row>
    <row r="16" spans="1:20" ht="15" customHeight="1" x14ac:dyDescent="0.25">
      <c r="A16" s="154" t="s">
        <v>28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33">
        <f>M15*20%+M15</f>
        <v>278.05920000000003</v>
      </c>
      <c r="N16" s="33">
        <f>N15*20%+N15</f>
        <v>308.96879999999999</v>
      </c>
      <c r="O16" s="33">
        <f>O15*20%+O15</f>
        <v>337.02120000000002</v>
      </c>
      <c r="Q16" s="54"/>
      <c r="R16" s="54"/>
      <c r="S16" s="5"/>
      <c r="T16" s="5"/>
    </row>
    <row r="17" spans="1:20" ht="15" customHeight="1" x14ac:dyDescent="0.25">
      <c r="A17" s="7"/>
      <c r="Q17" s="54"/>
      <c r="R17" s="54"/>
      <c r="S17" s="5"/>
      <c r="T17" s="5"/>
    </row>
    <row r="18" spans="1:20" ht="15" customHeight="1" x14ac:dyDescent="0.25">
      <c r="A18" s="219"/>
      <c r="Q18" s="54"/>
      <c r="R18" s="54"/>
      <c r="S18" s="5"/>
      <c r="T18" s="5"/>
    </row>
    <row r="19" spans="1:20" ht="15" customHeight="1" x14ac:dyDescent="0.25">
      <c r="A19" s="219"/>
      <c r="Q19" s="228"/>
      <c r="R19" s="228"/>
      <c r="S19" s="7"/>
      <c r="T19" s="7"/>
    </row>
    <row r="20" spans="1:20" ht="15" customHeight="1" x14ac:dyDescent="0.25">
      <c r="A20" s="219"/>
      <c r="Q20" s="228"/>
      <c r="R20" s="228"/>
      <c r="S20" s="7"/>
      <c r="T20" s="7"/>
    </row>
    <row r="21" spans="1:20" ht="15" customHeight="1" x14ac:dyDescent="0.25">
      <c r="A21" s="219"/>
      <c r="Q21" s="229"/>
      <c r="R21" s="229"/>
      <c r="S21" s="7"/>
      <c r="T21" s="7"/>
    </row>
    <row r="22" spans="1:20" ht="15" customHeight="1" x14ac:dyDescent="0.25">
      <c r="A22" s="219"/>
      <c r="Q22" s="230"/>
      <c r="R22" s="230"/>
      <c r="S22" s="7"/>
      <c r="T22" s="7"/>
    </row>
    <row r="23" spans="1:20" ht="15" customHeight="1" x14ac:dyDescent="0.25">
      <c r="A23" s="219"/>
      <c r="Q23" s="231"/>
      <c r="R23" s="231"/>
      <c r="S23" s="7"/>
      <c r="T23" s="7"/>
    </row>
    <row r="24" spans="1:20" ht="15" customHeight="1" x14ac:dyDescent="0.25">
      <c r="A24" s="219"/>
      <c r="Q24" s="228"/>
      <c r="R24" s="228"/>
      <c r="S24" s="7"/>
      <c r="T24" s="7"/>
    </row>
    <row r="25" spans="1:20" x14ac:dyDescent="0.25">
      <c r="A25" s="219"/>
    </row>
    <row r="26" spans="1:20" x14ac:dyDescent="0.25">
      <c r="A26" s="219"/>
    </row>
    <row r="27" spans="1:20" x14ac:dyDescent="0.25">
      <c r="A27" s="219"/>
    </row>
    <row r="28" spans="1:20" x14ac:dyDescent="0.25">
      <c r="A28" s="219"/>
    </row>
    <row r="29" spans="1:20" x14ac:dyDescent="0.25">
      <c r="A29" s="219"/>
    </row>
    <row r="30" spans="1:20" x14ac:dyDescent="0.25">
      <c r="A30" s="219"/>
    </row>
    <row r="31" spans="1:20" x14ac:dyDescent="0.25">
      <c r="A31" s="219"/>
    </row>
    <row r="32" spans="1:20" x14ac:dyDescent="0.25">
      <c r="A32" s="219"/>
    </row>
    <row r="33" spans="1:1" x14ac:dyDescent="0.25">
      <c r="A33" s="219"/>
    </row>
    <row r="34" spans="1:1" x14ac:dyDescent="0.25">
      <c r="A34" s="219"/>
    </row>
    <row r="35" spans="1:1" x14ac:dyDescent="0.25">
      <c r="A35" s="30"/>
    </row>
    <row r="36" spans="1:1" x14ac:dyDescent="0.25">
      <c r="A36" s="30"/>
    </row>
    <row r="37" spans="1:1" x14ac:dyDescent="0.25">
      <c r="A37" s="30"/>
    </row>
    <row r="38" spans="1:1" x14ac:dyDescent="0.25">
      <c r="A38" s="30"/>
    </row>
  </sheetData>
  <mergeCells count="27">
    <mergeCell ref="A5:A6"/>
    <mergeCell ref="A18:A25"/>
    <mergeCell ref="A26:A31"/>
    <mergeCell ref="A32:A34"/>
    <mergeCell ref="A7:A8"/>
    <mergeCell ref="A9:A10"/>
    <mergeCell ref="B9:B10"/>
    <mergeCell ref="Q24:R24"/>
    <mergeCell ref="Q19:R19"/>
    <mergeCell ref="Q20:R20"/>
    <mergeCell ref="Q21:R21"/>
    <mergeCell ref="Q22:R22"/>
    <mergeCell ref="Q23:R23"/>
    <mergeCell ref="M10:O10"/>
    <mergeCell ref="A14:O14"/>
    <mergeCell ref="A15:L15"/>
    <mergeCell ref="A16:L16"/>
    <mergeCell ref="C9:C10"/>
    <mergeCell ref="D9:D10"/>
    <mergeCell ref="M8:O8"/>
    <mergeCell ref="B7:B8"/>
    <mergeCell ref="C7:C8"/>
    <mergeCell ref="D7:D8"/>
    <mergeCell ref="M5:O5"/>
    <mergeCell ref="B5:D5"/>
    <mergeCell ref="G5:I5"/>
    <mergeCell ref="J5:L5"/>
  </mergeCells>
  <pageMargins left="0.7" right="0.7" top="0.75" bottom="0.75" header="0.3" footer="0.3"/>
  <pageSetup paperSize="9" scale="7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6"/>
  <sheetViews>
    <sheetView view="pageBreakPreview" zoomScale="110" zoomScaleNormal="80" zoomScaleSheetLayoutView="110" workbookViewId="0">
      <selection activeCell="G15" sqref="G15"/>
    </sheetView>
  </sheetViews>
  <sheetFormatPr defaultRowHeight="15" x14ac:dyDescent="0.25"/>
  <cols>
    <col min="1" max="1" width="22.85546875" customWidth="1"/>
    <col min="2" max="2" width="8.28515625" customWidth="1"/>
    <col min="3" max="4" width="9.28515625" customWidth="1"/>
    <col min="5" max="5" width="23.140625" customWidth="1"/>
    <col min="6" max="6" width="8.140625" customWidth="1"/>
    <col min="7" max="7" width="8.42578125" customWidth="1"/>
    <col min="8" max="8" width="9.140625" customWidth="1"/>
    <col min="9" max="9" width="9.42578125" customWidth="1"/>
    <col min="10" max="10" width="8.140625" customWidth="1"/>
    <col min="11" max="11" width="9.5703125" customWidth="1"/>
    <col min="12" max="12" width="9.140625" customWidth="1"/>
    <col min="13" max="13" width="8.28515625" customWidth="1"/>
    <col min="14" max="14" width="9.28515625" customWidth="1"/>
    <col min="15" max="15" width="9" customWidth="1"/>
  </cols>
  <sheetData>
    <row r="2" spans="1:20" x14ac:dyDescent="0.25">
      <c r="A2" s="4"/>
    </row>
    <row r="3" spans="1:20" x14ac:dyDescent="0.25">
      <c r="A3" s="4" t="s">
        <v>231</v>
      </c>
    </row>
    <row r="4" spans="1:20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20" ht="14.45" customHeight="1" x14ac:dyDescent="0.25">
      <c r="A5" s="198" t="s">
        <v>78</v>
      </c>
      <c r="B5" s="131" t="s">
        <v>77</v>
      </c>
      <c r="C5" s="131"/>
      <c r="D5" s="131"/>
      <c r="E5" s="89" t="s">
        <v>76</v>
      </c>
      <c r="F5" s="89" t="s">
        <v>75</v>
      </c>
      <c r="G5" s="131" t="s">
        <v>74</v>
      </c>
      <c r="H5" s="131"/>
      <c r="I5" s="131"/>
      <c r="J5" s="131" t="s">
        <v>73</v>
      </c>
      <c r="K5" s="131"/>
      <c r="L5" s="131"/>
      <c r="M5" s="131" t="s">
        <v>72</v>
      </c>
      <c r="N5" s="131"/>
      <c r="O5" s="131"/>
    </row>
    <row r="6" spans="1:20" ht="30" x14ac:dyDescent="0.25">
      <c r="A6" s="198"/>
      <c r="B6" s="96" t="s">
        <v>0</v>
      </c>
      <c r="C6" s="96" t="s">
        <v>1</v>
      </c>
      <c r="D6" s="96" t="s">
        <v>2</v>
      </c>
      <c r="E6" s="89"/>
      <c r="F6" s="65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20" ht="15" customHeight="1" x14ac:dyDescent="0.25">
      <c r="A7" s="201" t="s">
        <v>51</v>
      </c>
      <c r="B7" s="136" t="s">
        <v>181</v>
      </c>
      <c r="C7" s="136" t="s">
        <v>113</v>
      </c>
      <c r="D7" s="136" t="s">
        <v>111</v>
      </c>
      <c r="E7" s="66" t="s">
        <v>50</v>
      </c>
      <c r="F7" s="67">
        <v>132</v>
      </c>
      <c r="G7" s="38">
        <v>41</v>
      </c>
      <c r="H7" s="68">
        <v>55</v>
      </c>
      <c r="I7" s="38">
        <v>69</v>
      </c>
      <c r="J7" s="18">
        <f t="shared" ref="J7:J21" si="0">F7*G7/1000</f>
        <v>5.4119999999999999</v>
      </c>
      <c r="K7" s="69">
        <f t="shared" ref="K7:K21" si="1">F7*H7/1000</f>
        <v>7.26</v>
      </c>
      <c r="L7" s="18">
        <f t="shared" ref="L7:L21" si="2">F7*I7/1000</f>
        <v>9.1080000000000005</v>
      </c>
      <c r="M7" s="100">
        <f>SUM(J7:J9)</f>
        <v>13.42</v>
      </c>
      <c r="N7" s="100">
        <f>SUM(K7:K9)</f>
        <v>18.184000000000001</v>
      </c>
      <c r="O7" s="100">
        <f>SUM(L7:L9)</f>
        <v>22.207999999999998</v>
      </c>
      <c r="Q7" s="7"/>
      <c r="R7" s="54"/>
      <c r="S7" s="5"/>
      <c r="T7" s="5"/>
    </row>
    <row r="8" spans="1:20" ht="15" customHeight="1" x14ac:dyDescent="0.25">
      <c r="A8" s="201"/>
      <c r="B8" s="136"/>
      <c r="C8" s="136"/>
      <c r="D8" s="136"/>
      <c r="E8" s="66" t="s">
        <v>49</v>
      </c>
      <c r="F8" s="67">
        <v>116</v>
      </c>
      <c r="G8" s="38">
        <v>18</v>
      </c>
      <c r="H8" s="68">
        <v>24</v>
      </c>
      <c r="I8" s="38">
        <v>30</v>
      </c>
      <c r="J8" s="18">
        <f t="shared" si="0"/>
        <v>2.0880000000000001</v>
      </c>
      <c r="K8" s="69">
        <f t="shared" si="1"/>
        <v>2.7839999999999998</v>
      </c>
      <c r="L8" s="18">
        <f t="shared" si="2"/>
        <v>3.48</v>
      </c>
      <c r="M8" s="236"/>
      <c r="N8" s="236"/>
      <c r="O8" s="236"/>
      <c r="Q8" s="7"/>
      <c r="R8" s="54"/>
      <c r="S8" s="5"/>
      <c r="T8" s="5"/>
    </row>
    <row r="9" spans="1:20" ht="15" customHeight="1" x14ac:dyDescent="0.25">
      <c r="A9" s="145"/>
      <c r="B9" s="136"/>
      <c r="C9" s="136"/>
      <c r="D9" s="136"/>
      <c r="E9" s="70" t="s">
        <v>7</v>
      </c>
      <c r="F9" s="71">
        <v>740</v>
      </c>
      <c r="G9" s="19">
        <v>8</v>
      </c>
      <c r="H9" s="35">
        <v>11</v>
      </c>
      <c r="I9" s="19">
        <v>13</v>
      </c>
      <c r="J9" s="18">
        <f t="shared" si="0"/>
        <v>5.92</v>
      </c>
      <c r="K9" s="69">
        <f t="shared" si="1"/>
        <v>8.14</v>
      </c>
      <c r="L9" s="18">
        <f t="shared" si="2"/>
        <v>9.6199999999999992</v>
      </c>
      <c r="M9" s="236"/>
      <c r="N9" s="236"/>
      <c r="O9" s="236"/>
      <c r="Q9" s="7"/>
      <c r="R9" s="54"/>
      <c r="S9" s="5"/>
      <c r="T9" s="5"/>
    </row>
    <row r="10" spans="1:20" ht="15" customHeight="1" x14ac:dyDescent="0.25">
      <c r="A10" s="134" t="s">
        <v>48</v>
      </c>
      <c r="B10" s="136" t="s">
        <v>47</v>
      </c>
      <c r="C10" s="136" t="s">
        <v>47</v>
      </c>
      <c r="D10" s="136" t="s">
        <v>47</v>
      </c>
      <c r="E10" s="97" t="s">
        <v>46</v>
      </c>
      <c r="F10" s="72">
        <v>1696</v>
      </c>
      <c r="G10" s="19">
        <v>79</v>
      </c>
      <c r="H10" s="35">
        <v>79</v>
      </c>
      <c r="I10" s="35">
        <v>79</v>
      </c>
      <c r="J10" s="18">
        <f t="shared" si="0"/>
        <v>133.98400000000001</v>
      </c>
      <c r="K10" s="69">
        <f t="shared" si="1"/>
        <v>133.98400000000001</v>
      </c>
      <c r="L10" s="18">
        <f t="shared" si="2"/>
        <v>133.98400000000001</v>
      </c>
      <c r="M10" s="99">
        <f>SUM(J10:J14)</f>
        <v>160.85800000000003</v>
      </c>
      <c r="N10" s="99">
        <f>SUM(K10:K14)</f>
        <v>160.85800000000003</v>
      </c>
      <c r="O10" s="99">
        <f>SUM(L10:L14)</f>
        <v>160.85800000000003</v>
      </c>
      <c r="Q10" s="7"/>
      <c r="R10" s="54"/>
      <c r="S10" s="5"/>
      <c r="T10" s="5"/>
    </row>
    <row r="11" spans="1:20" ht="15" customHeight="1" x14ac:dyDescent="0.25">
      <c r="A11" s="134"/>
      <c r="B11" s="136"/>
      <c r="C11" s="136"/>
      <c r="D11" s="136"/>
      <c r="E11" s="97" t="s">
        <v>45</v>
      </c>
      <c r="F11" s="72">
        <v>95</v>
      </c>
      <c r="G11" s="19">
        <v>178</v>
      </c>
      <c r="H11" s="35">
        <v>178</v>
      </c>
      <c r="I11" s="35">
        <v>178</v>
      </c>
      <c r="J11" s="18">
        <f t="shared" si="0"/>
        <v>16.91</v>
      </c>
      <c r="K11" s="69">
        <f t="shared" si="1"/>
        <v>16.91</v>
      </c>
      <c r="L11" s="18">
        <f t="shared" si="2"/>
        <v>16.91</v>
      </c>
      <c r="M11" s="232"/>
      <c r="N11" s="232"/>
      <c r="O11" s="232"/>
      <c r="Q11" s="7"/>
      <c r="R11" s="54"/>
      <c r="S11" s="5"/>
      <c r="T11" s="5"/>
    </row>
    <row r="12" spans="1:20" ht="15" customHeight="1" x14ac:dyDescent="0.25">
      <c r="A12" s="134"/>
      <c r="B12" s="136"/>
      <c r="C12" s="136"/>
      <c r="D12" s="136"/>
      <c r="E12" s="97" t="s">
        <v>5</v>
      </c>
      <c r="F12" s="72">
        <v>79</v>
      </c>
      <c r="G12" s="19">
        <v>16</v>
      </c>
      <c r="H12" s="19">
        <v>16</v>
      </c>
      <c r="I12" s="19">
        <v>16</v>
      </c>
      <c r="J12" s="18">
        <f t="shared" si="0"/>
        <v>1.264</v>
      </c>
      <c r="K12" s="69">
        <f t="shared" si="1"/>
        <v>1.264</v>
      </c>
      <c r="L12" s="18">
        <f t="shared" si="2"/>
        <v>1.264</v>
      </c>
      <c r="M12" s="232"/>
      <c r="N12" s="232"/>
      <c r="O12" s="232"/>
      <c r="Q12" s="7"/>
      <c r="R12" s="54"/>
      <c r="S12" s="5"/>
      <c r="T12" s="5"/>
    </row>
    <row r="13" spans="1:20" ht="15" customHeight="1" x14ac:dyDescent="0.25">
      <c r="A13" s="134"/>
      <c r="B13" s="136"/>
      <c r="C13" s="136"/>
      <c r="D13" s="136"/>
      <c r="E13" s="97" t="s">
        <v>44</v>
      </c>
      <c r="F13" s="72">
        <v>440</v>
      </c>
      <c r="G13" s="19">
        <v>8</v>
      </c>
      <c r="H13" s="19">
        <v>8</v>
      </c>
      <c r="I13" s="19">
        <v>8</v>
      </c>
      <c r="J13" s="18">
        <f t="shared" si="0"/>
        <v>3.52</v>
      </c>
      <c r="K13" s="69">
        <f t="shared" si="1"/>
        <v>3.52</v>
      </c>
      <c r="L13" s="18">
        <f t="shared" si="2"/>
        <v>3.52</v>
      </c>
      <c r="M13" s="232"/>
      <c r="N13" s="232"/>
      <c r="O13" s="232"/>
      <c r="Q13" s="7"/>
      <c r="R13" s="54"/>
      <c r="S13" s="5"/>
      <c r="T13" s="5"/>
    </row>
    <row r="14" spans="1:20" ht="15" customHeight="1" x14ac:dyDescent="0.25">
      <c r="A14" s="134"/>
      <c r="B14" s="136"/>
      <c r="C14" s="136"/>
      <c r="D14" s="136"/>
      <c r="E14" s="97" t="s">
        <v>7</v>
      </c>
      <c r="F14" s="72">
        <v>740</v>
      </c>
      <c r="G14" s="19">
        <v>7</v>
      </c>
      <c r="H14" s="35">
        <v>7</v>
      </c>
      <c r="I14" s="35">
        <v>7</v>
      </c>
      <c r="J14" s="18">
        <f t="shared" si="0"/>
        <v>5.18</v>
      </c>
      <c r="K14" s="69">
        <f t="shared" si="1"/>
        <v>5.18</v>
      </c>
      <c r="L14" s="18">
        <f t="shared" si="2"/>
        <v>5.18</v>
      </c>
      <c r="M14" s="232"/>
      <c r="N14" s="232"/>
      <c r="O14" s="232"/>
      <c r="Q14" s="7"/>
      <c r="R14" s="54"/>
      <c r="S14" s="5"/>
      <c r="T14" s="5"/>
    </row>
    <row r="15" spans="1:20" ht="15" customHeight="1" x14ac:dyDescent="0.25">
      <c r="A15" s="134" t="s">
        <v>222</v>
      </c>
      <c r="B15" s="136" t="s">
        <v>47</v>
      </c>
      <c r="C15" s="136" t="s">
        <v>47</v>
      </c>
      <c r="D15" s="136" t="s">
        <v>47</v>
      </c>
      <c r="E15" s="94" t="s">
        <v>221</v>
      </c>
      <c r="F15" s="72">
        <v>820</v>
      </c>
      <c r="G15" s="19">
        <v>24</v>
      </c>
      <c r="H15" s="35">
        <v>24</v>
      </c>
      <c r="I15" s="35">
        <v>24</v>
      </c>
      <c r="J15" s="18">
        <f t="shared" si="0"/>
        <v>19.68</v>
      </c>
      <c r="K15" s="69">
        <f t="shared" si="1"/>
        <v>19.68</v>
      </c>
      <c r="L15" s="18">
        <f t="shared" si="2"/>
        <v>19.68</v>
      </c>
      <c r="M15" s="99">
        <f>SUM(J15:J19)</f>
        <v>22.449000000000002</v>
      </c>
      <c r="N15" s="99">
        <f>SUM(K15:K19)</f>
        <v>22.449000000000002</v>
      </c>
      <c r="O15" s="99">
        <f>SUM(L15:L19)</f>
        <v>22.449000000000002</v>
      </c>
      <c r="Q15" s="7"/>
      <c r="R15" s="54"/>
      <c r="S15" s="5"/>
      <c r="T15" s="5"/>
    </row>
    <row r="16" spans="1:20" ht="15" customHeight="1" x14ac:dyDescent="0.25">
      <c r="A16" s="134"/>
      <c r="B16" s="136"/>
      <c r="C16" s="136"/>
      <c r="D16" s="136"/>
      <c r="E16" s="94" t="s">
        <v>41</v>
      </c>
      <c r="F16" s="72">
        <v>244</v>
      </c>
      <c r="G16" s="19">
        <v>10</v>
      </c>
      <c r="H16" s="35">
        <v>10</v>
      </c>
      <c r="I16" s="35">
        <v>10</v>
      </c>
      <c r="J16" s="18">
        <f t="shared" si="0"/>
        <v>2.44</v>
      </c>
      <c r="K16" s="69">
        <f t="shared" si="1"/>
        <v>2.44</v>
      </c>
      <c r="L16" s="18">
        <f t="shared" si="2"/>
        <v>2.44</v>
      </c>
      <c r="M16" s="232"/>
      <c r="N16" s="232"/>
      <c r="O16" s="232"/>
      <c r="Q16" s="7"/>
      <c r="R16" s="54"/>
      <c r="S16" s="5"/>
      <c r="T16" s="5"/>
    </row>
    <row r="17" spans="1:20" ht="15" customHeight="1" x14ac:dyDescent="0.25">
      <c r="A17" s="134"/>
      <c r="B17" s="136"/>
      <c r="C17" s="136"/>
      <c r="D17" s="136"/>
      <c r="E17" s="94" t="s">
        <v>39</v>
      </c>
      <c r="F17" s="72">
        <v>1400</v>
      </c>
      <c r="G17" s="19">
        <v>0.2</v>
      </c>
      <c r="H17" s="35">
        <v>0.2</v>
      </c>
      <c r="I17" s="35">
        <v>0.2</v>
      </c>
      <c r="J17" s="18">
        <f t="shared" si="0"/>
        <v>0.28000000000000003</v>
      </c>
      <c r="K17" s="69">
        <f t="shared" si="1"/>
        <v>0.28000000000000003</v>
      </c>
      <c r="L17" s="18">
        <f t="shared" si="2"/>
        <v>0.28000000000000003</v>
      </c>
      <c r="M17" s="232"/>
      <c r="N17" s="232"/>
      <c r="O17" s="232"/>
      <c r="Q17" s="7"/>
      <c r="R17" s="54"/>
      <c r="S17" s="5"/>
      <c r="T17" s="5"/>
    </row>
    <row r="18" spans="1:20" ht="15" customHeight="1" x14ac:dyDescent="0.25">
      <c r="A18" s="134"/>
      <c r="B18" s="136"/>
      <c r="C18" s="136"/>
      <c r="D18" s="136"/>
      <c r="E18" s="94" t="s">
        <v>38</v>
      </c>
      <c r="F18" s="72">
        <v>0</v>
      </c>
      <c r="G18" s="19">
        <v>190</v>
      </c>
      <c r="H18" s="35">
        <v>190</v>
      </c>
      <c r="I18" s="35">
        <v>190</v>
      </c>
      <c r="J18" s="18">
        <f t="shared" si="0"/>
        <v>0</v>
      </c>
      <c r="K18" s="69">
        <f t="shared" si="1"/>
        <v>0</v>
      </c>
      <c r="L18" s="18">
        <f t="shared" si="2"/>
        <v>0</v>
      </c>
      <c r="M18" s="232"/>
      <c r="N18" s="232"/>
      <c r="O18" s="232"/>
      <c r="Q18" s="7"/>
      <c r="R18" s="54"/>
      <c r="S18" s="5"/>
      <c r="T18" s="5"/>
    </row>
    <row r="19" spans="1:20" ht="15" customHeight="1" x14ac:dyDescent="0.25">
      <c r="A19" s="134"/>
      <c r="B19" s="136"/>
      <c r="C19" s="136"/>
      <c r="D19" s="136"/>
      <c r="E19" s="94" t="s">
        <v>220</v>
      </c>
      <c r="F19" s="72">
        <v>700</v>
      </c>
      <c r="G19" s="19">
        <v>7.0000000000000007E-2</v>
      </c>
      <c r="H19" s="35">
        <v>7.0000000000000007E-2</v>
      </c>
      <c r="I19" s="35">
        <v>7.0000000000000007E-2</v>
      </c>
      <c r="J19" s="18">
        <f t="shared" si="0"/>
        <v>4.9000000000000009E-2</v>
      </c>
      <c r="K19" s="69">
        <f t="shared" si="1"/>
        <v>4.9000000000000009E-2</v>
      </c>
      <c r="L19" s="18">
        <f t="shared" si="2"/>
        <v>4.9000000000000009E-2</v>
      </c>
      <c r="M19" s="232"/>
      <c r="N19" s="232"/>
      <c r="O19" s="232"/>
      <c r="Q19" s="7"/>
      <c r="R19" s="54"/>
      <c r="S19" s="5"/>
      <c r="T19" s="5"/>
    </row>
    <row r="20" spans="1:20" ht="15" customHeight="1" x14ac:dyDescent="0.25">
      <c r="A20" s="85" t="s">
        <v>59</v>
      </c>
      <c r="B20" s="93" t="s">
        <v>47</v>
      </c>
      <c r="C20" s="93" t="s">
        <v>47</v>
      </c>
      <c r="D20" s="93" t="s">
        <v>47</v>
      </c>
      <c r="E20" s="94" t="s">
        <v>58</v>
      </c>
      <c r="F20" s="72">
        <v>513</v>
      </c>
      <c r="G20" s="19">
        <v>200</v>
      </c>
      <c r="H20" s="35">
        <v>200</v>
      </c>
      <c r="I20" s="35">
        <v>200</v>
      </c>
      <c r="J20" s="18">
        <f t="shared" si="0"/>
        <v>102.6</v>
      </c>
      <c r="K20" s="69">
        <f t="shared" si="1"/>
        <v>102.6</v>
      </c>
      <c r="L20" s="18">
        <f t="shared" si="2"/>
        <v>102.6</v>
      </c>
      <c r="M20" s="99">
        <f t="shared" ref="M20:O21" si="3">SUM(J20)</f>
        <v>102.6</v>
      </c>
      <c r="N20" s="99">
        <f t="shared" si="3"/>
        <v>102.6</v>
      </c>
      <c r="O20" s="99">
        <f t="shared" si="3"/>
        <v>102.6</v>
      </c>
      <c r="Q20" s="7"/>
      <c r="R20" s="54"/>
      <c r="S20" s="5"/>
      <c r="T20" s="5"/>
    </row>
    <row r="21" spans="1:20" ht="15" customHeight="1" x14ac:dyDescent="0.25">
      <c r="A21" s="94" t="s">
        <v>103</v>
      </c>
      <c r="B21" s="93" t="s">
        <v>219</v>
      </c>
      <c r="C21" s="93" t="s">
        <v>218</v>
      </c>
      <c r="D21" s="93" t="s">
        <v>217</v>
      </c>
      <c r="E21" s="94" t="s">
        <v>102</v>
      </c>
      <c r="F21" s="71">
        <v>215</v>
      </c>
      <c r="G21" s="19">
        <v>20</v>
      </c>
      <c r="H21" s="35">
        <v>35</v>
      </c>
      <c r="I21" s="35">
        <v>40</v>
      </c>
      <c r="J21" s="18">
        <f t="shared" si="0"/>
        <v>4.3</v>
      </c>
      <c r="K21" s="69">
        <f t="shared" si="1"/>
        <v>7.5250000000000004</v>
      </c>
      <c r="L21" s="18">
        <f t="shared" si="2"/>
        <v>8.6</v>
      </c>
      <c r="M21" s="99">
        <f t="shared" si="3"/>
        <v>4.3</v>
      </c>
      <c r="N21" s="99">
        <f t="shared" si="3"/>
        <v>7.5250000000000004</v>
      </c>
      <c r="O21" s="99">
        <f t="shared" si="3"/>
        <v>8.6</v>
      </c>
      <c r="Q21" s="54"/>
      <c r="R21" s="54"/>
      <c r="S21" s="5"/>
      <c r="T21" s="5"/>
    </row>
    <row r="22" spans="1:20" ht="15" customHeight="1" x14ac:dyDescent="0.25">
      <c r="A22" s="155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Q22" s="54"/>
      <c r="R22" s="54"/>
      <c r="S22" s="5"/>
      <c r="T22" s="5"/>
    </row>
    <row r="23" spans="1:20" ht="15" customHeight="1" x14ac:dyDescent="0.25">
      <c r="A23" s="153" t="s">
        <v>27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26">
        <f>M7+M10+M15+M20+M21</f>
        <v>303.62700000000001</v>
      </c>
      <c r="N23" s="26">
        <f>N7+N10+N15+N20+N21</f>
        <v>311.61599999999999</v>
      </c>
      <c r="O23" s="26">
        <f>O7+O10+O15+O20+O21</f>
        <v>316.71500000000003</v>
      </c>
      <c r="Q23" s="54"/>
      <c r="R23" s="54"/>
      <c r="S23" s="5"/>
      <c r="T23" s="5"/>
    </row>
    <row r="24" spans="1:20" ht="15" customHeight="1" x14ac:dyDescent="0.25">
      <c r="A24" s="154" t="s">
        <v>28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33">
        <f>M23*20%+M23</f>
        <v>364.35239999999999</v>
      </c>
      <c r="N24" s="33">
        <f>N23*20%+N23</f>
        <v>373.93919999999997</v>
      </c>
      <c r="O24" s="33">
        <f>O23*20%+O23</f>
        <v>380.05800000000005</v>
      </c>
      <c r="Q24" s="54"/>
      <c r="R24" s="54"/>
      <c r="S24" s="5"/>
      <c r="T24" s="5"/>
    </row>
    <row r="25" spans="1:20" ht="15" customHeight="1" x14ac:dyDescent="0.25">
      <c r="A25" s="235" t="s">
        <v>233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126">
        <f>AVERAGE('1-1'!M30,'1-2'!M23,'1-3'!M23,'1-4'!M30,'1-5'!M21,'1-6'!M21,'2-5'!Q22,'2-2'!Q21,'2-3'!Q16,'2-4'!Q33,'2-1'!Q20,'2-6'!Q33,'3-1'!Q17,'3-2'!Q18,'3-3'!Q21,'3-4'!Q29,'3-5'!Q17,'3-6'!Q24,'4-1'!M17,'4-2'!M28,'4-3'!M23,'4-4'!M29,'4-5'!M15,'4-6'!M23)</f>
        <v>322.37641666666678</v>
      </c>
      <c r="N25" s="126">
        <f>AVERAGE('1-1'!N30,'1-2'!N23,'1-3'!N23,'1-4'!N30,'1-5'!N21,'1-6'!N21,'2-5'!R22,'2-2'!R21,'2-3'!R16,'2-4'!R33,'2-1'!R20,'2-6'!R33,'3-1'!R17,'3-2'!R18,'3-3'!R21,'3-4'!R29,'3-5'!R17,'3-6'!R24,'4-1'!N17,'4-2'!N28,'4-3'!N23,'4-4'!N29,'4-5'!N15,'4-6'!N23)</f>
        <v>351.38516666666675</v>
      </c>
      <c r="O25" s="126">
        <f>AVERAGE('1-1'!O30,'1-2'!O23,'1-3'!O23,'1-4'!O30,'1-5'!O21,'1-6'!O21,'2-5'!S22,'2-2'!S21,'2-3'!S16,'2-4'!S33,'2-1'!S20,'2-6'!S33,'3-1'!S17,'3-2'!S18,'3-3'!S21,'3-4'!S29,'3-5'!S17,'3-6'!S24,'4-1'!O17,'4-2'!O28,'4-3'!O23,'4-4'!O29,'4-5'!O15,'4-6'!O23)</f>
        <v>377.96520833333335</v>
      </c>
      <c r="Q25" s="54"/>
      <c r="R25" s="54"/>
      <c r="S25" s="5"/>
      <c r="T25" s="5"/>
    </row>
    <row r="26" spans="1:20" ht="15" customHeight="1" x14ac:dyDescent="0.25">
      <c r="A26" s="234" t="s">
        <v>234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0">
        <f>AVERAGE('1-1'!M31,'1-2'!M24,'1-3'!M24,'1-4'!M31,'1-5'!M22,'1-6'!M22,'2-5'!Q23,'2-2'!Q22,'2-3'!Q17,'2-4'!Q34,'2-1'!Q21,'2-6'!Q34,'3-1'!Q18,'3-2'!Q19,'3-3'!Q22,'3-4'!Q30,'3-5'!Q18,'3-6'!Q25,'4-1'!M18,'4-2'!M29,'4-3'!M24,'4-4'!M30,'4-5'!M16,'4-6'!M24)</f>
        <v>386.85169999999999</v>
      </c>
      <c r="N26" s="20">
        <f>AVERAGE('1-1'!N31,'1-2'!N24,'1-3'!N24,'1-4'!N31,'1-5'!N22,'1-6'!N22,'2-5'!R23,'2-2'!R22,'2-3'!R17,'2-4'!R34,'2-1'!R21,'2-6'!R34,'3-1'!R18,'3-2'!R19,'3-3'!R22,'3-4'!R30,'3-5'!R18,'3-6'!R25,'4-1'!N18,'4-2'!N29,'4-3'!N24,'4-4'!N30,'4-5'!N16,'4-6'!N24)</f>
        <v>421.66219999999993</v>
      </c>
      <c r="O26" s="20">
        <f>AVERAGE('1-1'!O31,'1-2'!O24,'1-3'!O24,'1-4'!O31,'1-5'!O22,'1-6'!O22,'2-5'!S23,'2-2'!S22,'2-3'!S17,'2-4'!S34,'2-1'!S21,'2-6'!S34,'3-1'!S18,'3-2'!S19,'3-3'!S22,'3-4'!S30,'3-5'!S18,'3-6'!S25,'4-1'!O18,'4-2'!O29,'4-3'!O24,'4-4'!O30,'4-5'!O16,'4-6'!O24)</f>
        <v>453.55825000000004</v>
      </c>
      <c r="Q26" s="54"/>
      <c r="R26" s="54"/>
      <c r="S26" s="5"/>
      <c r="T26" s="5"/>
    </row>
    <row r="27" spans="1:20" ht="15" customHeight="1" x14ac:dyDescent="0.25">
      <c r="A27" s="64"/>
      <c r="Q27" s="228"/>
      <c r="R27" s="228"/>
      <c r="S27" s="7"/>
      <c r="T27" s="7"/>
    </row>
    <row r="28" spans="1:20" ht="15" customHeight="1" x14ac:dyDescent="0.25">
      <c r="A28" s="64"/>
      <c r="Q28" s="228"/>
      <c r="R28" s="228"/>
      <c r="S28" s="7"/>
      <c r="T28" s="7"/>
    </row>
    <row r="29" spans="1:20" ht="15" customHeight="1" x14ac:dyDescent="0.25">
      <c r="A29" s="64"/>
      <c r="Q29" s="229"/>
      <c r="R29" s="229"/>
      <c r="S29" s="7"/>
      <c r="T29" s="7"/>
    </row>
    <row r="30" spans="1:20" ht="15" customHeight="1" x14ac:dyDescent="0.25">
      <c r="A30" s="64"/>
      <c r="Q30" s="230"/>
      <c r="R30" s="230"/>
      <c r="S30" s="7"/>
      <c r="T30" s="7"/>
    </row>
    <row r="31" spans="1:20" ht="15" customHeight="1" x14ac:dyDescent="0.25">
      <c r="A31" s="64"/>
      <c r="Q31" s="231"/>
      <c r="R31" s="231"/>
      <c r="S31" s="7"/>
      <c r="T31" s="7"/>
    </row>
    <row r="32" spans="1:20" ht="15" customHeight="1" x14ac:dyDescent="0.25">
      <c r="A32" s="64"/>
      <c r="Q32" s="228"/>
      <c r="R32" s="228"/>
      <c r="S32" s="7"/>
      <c r="T32" s="7"/>
    </row>
    <row r="33" spans="1:1" x14ac:dyDescent="0.25">
      <c r="A33" s="64"/>
    </row>
    <row r="34" spans="1:1" x14ac:dyDescent="0.25">
      <c r="A34" s="219"/>
    </row>
    <row r="35" spans="1:1" x14ac:dyDescent="0.25">
      <c r="A35" s="219"/>
    </row>
    <row r="36" spans="1:1" x14ac:dyDescent="0.25">
      <c r="A36" s="219"/>
    </row>
    <row r="37" spans="1:1" x14ac:dyDescent="0.25">
      <c r="A37" s="219"/>
    </row>
    <row r="38" spans="1:1" x14ac:dyDescent="0.25">
      <c r="A38" s="219"/>
    </row>
    <row r="39" spans="1:1" x14ac:dyDescent="0.25">
      <c r="A39" s="219"/>
    </row>
    <row r="40" spans="1:1" x14ac:dyDescent="0.25">
      <c r="A40" s="219"/>
    </row>
    <row r="41" spans="1:1" x14ac:dyDescent="0.25">
      <c r="A41" s="219"/>
    </row>
    <row r="42" spans="1:1" x14ac:dyDescent="0.25">
      <c r="A42" s="219"/>
    </row>
    <row r="43" spans="1:1" x14ac:dyDescent="0.25">
      <c r="A43" s="30"/>
    </row>
    <row r="44" spans="1:1" x14ac:dyDescent="0.25">
      <c r="A44" s="30"/>
    </row>
    <row r="45" spans="1:1" x14ac:dyDescent="0.25">
      <c r="A45" s="30"/>
    </row>
    <row r="46" spans="1:1" x14ac:dyDescent="0.25">
      <c r="A46" s="30"/>
    </row>
  </sheetData>
  <mergeCells count="33">
    <mergeCell ref="A34:A39"/>
    <mergeCell ref="A40:A42"/>
    <mergeCell ref="A26:L26"/>
    <mergeCell ref="A7:A9"/>
    <mergeCell ref="B10:B14"/>
    <mergeCell ref="C10:C14"/>
    <mergeCell ref="D10:D14"/>
    <mergeCell ref="A10:A14"/>
    <mergeCell ref="D7:D9"/>
    <mergeCell ref="C15:C19"/>
    <mergeCell ref="B15:B19"/>
    <mergeCell ref="A15:A19"/>
    <mergeCell ref="A22:O22"/>
    <mergeCell ref="A25:L25"/>
    <mergeCell ref="M16:O19"/>
    <mergeCell ref="M8:O9"/>
    <mergeCell ref="M11:O14"/>
    <mergeCell ref="D15:D19"/>
    <mergeCell ref="B7:B9"/>
    <mergeCell ref="C7:C9"/>
    <mergeCell ref="Q32:R32"/>
    <mergeCell ref="Q27:R27"/>
    <mergeCell ref="Q28:R28"/>
    <mergeCell ref="Q29:R29"/>
    <mergeCell ref="Q30:R30"/>
    <mergeCell ref="Q31:R31"/>
    <mergeCell ref="A23:L23"/>
    <mergeCell ref="A24:L24"/>
    <mergeCell ref="A5:A6"/>
    <mergeCell ref="M5:O5"/>
    <mergeCell ref="B5:D5"/>
    <mergeCell ref="G5:I5"/>
    <mergeCell ref="J5:L5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8</vt:i4>
      </vt:variant>
    </vt:vector>
  </HeadingPairs>
  <TitlesOfParts>
    <vt:vector size="32" baseType="lpstr">
      <vt:lpstr>1-1</vt:lpstr>
      <vt:lpstr>1-2</vt:lpstr>
      <vt:lpstr>1-3</vt:lpstr>
      <vt:lpstr>1-4</vt:lpstr>
      <vt:lpstr>1-5</vt:lpstr>
      <vt:lpstr>1-6</vt:lpstr>
      <vt:lpstr>2-1</vt:lpstr>
      <vt:lpstr>2-2</vt:lpstr>
      <vt:lpstr>2-3</vt:lpstr>
      <vt:lpstr>2-4</vt:lpstr>
      <vt:lpstr>2-5</vt:lpstr>
      <vt:lpstr>2-6</vt:lpstr>
      <vt:lpstr>3-1</vt:lpstr>
      <vt:lpstr>3-2</vt:lpstr>
      <vt:lpstr>3-3</vt:lpstr>
      <vt:lpstr>3-4</vt:lpstr>
      <vt:lpstr>3-5</vt:lpstr>
      <vt:lpstr>3-6</vt:lpstr>
      <vt:lpstr>4-1</vt:lpstr>
      <vt:lpstr>4-2</vt:lpstr>
      <vt:lpstr>4-3</vt:lpstr>
      <vt:lpstr>4-4</vt:lpstr>
      <vt:lpstr>4-5</vt:lpstr>
      <vt:lpstr>4-6</vt:lpstr>
      <vt:lpstr>'1-1'!Область_печати</vt:lpstr>
      <vt:lpstr>'2-5'!Область_печати</vt:lpstr>
      <vt:lpstr>'4-1'!Область_печати</vt:lpstr>
      <vt:lpstr>'4-2'!Область_печати</vt:lpstr>
      <vt:lpstr>'4-3'!Область_печати</vt:lpstr>
      <vt:lpstr>'4-4'!Область_печати</vt:lpstr>
      <vt:lpstr>'4-5'!Область_печати</vt:lpstr>
      <vt:lpstr>'4-6'!Область_печати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2019-01-11T09:47:22Z</dcterms:modified>
</cp:coreProperties>
</file>